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9525"/>
  </bookViews>
  <sheets>
    <sheet name="Бюджет_1" sheetId="2" r:id="rId1"/>
  </sheets>
  <definedNames>
    <definedName name="_xlnm.Print_Titles" localSheetId="0">Бюджет_1!$10:$10</definedName>
    <definedName name="_xlnm.Print_Area" localSheetId="0">Бюджет_1!$A$1:$H$211</definedName>
  </definedNames>
  <calcPr calcId="125725"/>
</workbook>
</file>

<file path=xl/calcChain.xml><?xml version="1.0" encoding="utf-8"?>
<calcChain xmlns="http://schemas.openxmlformats.org/spreadsheetml/2006/main">
  <c r="F136" i="2"/>
  <c r="F23" l="1"/>
  <c r="F188" l="1"/>
  <c r="F187" s="1"/>
  <c r="H140" l="1"/>
  <c r="G141"/>
  <c r="G140" s="1"/>
  <c r="H141"/>
  <c r="H143"/>
  <c r="G144"/>
  <c r="G143" s="1"/>
  <c r="H144"/>
  <c r="F144"/>
  <c r="F143" s="1"/>
  <c r="F140"/>
  <c r="F141"/>
  <c r="G35" l="1"/>
  <c r="G36"/>
  <c r="H36"/>
  <c r="H35" s="1"/>
  <c r="F36"/>
  <c r="F35" s="1"/>
  <c r="G64"/>
  <c r="G65"/>
  <c r="H65"/>
  <c r="H64" s="1"/>
  <c r="F65"/>
  <c r="F64" s="1"/>
  <c r="G148" l="1"/>
  <c r="G147" s="1"/>
  <c r="H148"/>
  <c r="H147" s="1"/>
  <c r="F148"/>
  <c r="F147" s="1"/>
  <c r="G131"/>
  <c r="G130" s="1"/>
  <c r="H131"/>
  <c r="H130" s="1"/>
  <c r="G134"/>
  <c r="G133" s="1"/>
  <c r="H134"/>
  <c r="H133" s="1"/>
  <c r="F131"/>
  <c r="F130" s="1"/>
  <c r="F134"/>
  <c r="F133" s="1"/>
  <c r="F33" l="1"/>
  <c r="F32" s="1"/>
  <c r="G45"/>
  <c r="G44" s="1"/>
  <c r="H45"/>
  <c r="H44" s="1"/>
  <c r="F45"/>
  <c r="F44" s="1"/>
  <c r="G151"/>
  <c r="G150" s="1"/>
  <c r="H151"/>
  <c r="H150" s="1"/>
  <c r="F151"/>
  <c r="F150" s="1"/>
  <c r="G175" l="1"/>
  <c r="H175"/>
  <c r="F175"/>
  <c r="G93"/>
  <c r="G92" s="1"/>
  <c r="G91" s="1"/>
  <c r="H93"/>
  <c r="H92" s="1"/>
  <c r="H91" s="1"/>
  <c r="G89"/>
  <c r="G88" s="1"/>
  <c r="H89"/>
  <c r="H88" s="1"/>
  <c r="G86"/>
  <c r="G85" s="1"/>
  <c r="H86"/>
  <c r="H85" s="1"/>
  <c r="G73"/>
  <c r="H73"/>
  <c r="F93"/>
  <c r="F92" s="1"/>
  <c r="F91" s="1"/>
  <c r="F89"/>
  <c r="F88" s="1"/>
  <c r="F86"/>
  <c r="F85" s="1"/>
  <c r="F97"/>
  <c r="F96" s="1"/>
  <c r="F95" s="1"/>
  <c r="G97"/>
  <c r="G96" s="1"/>
  <c r="G95" s="1"/>
  <c r="G75" s="1"/>
  <c r="H97"/>
  <c r="H96" s="1"/>
  <c r="H95" s="1"/>
  <c r="H75" s="1"/>
  <c r="F73"/>
  <c r="G62"/>
  <c r="G61" s="1"/>
  <c r="H62"/>
  <c r="H61" s="1"/>
  <c r="F62"/>
  <c r="F61" s="1"/>
  <c r="F16"/>
  <c r="F15" s="1"/>
  <c r="F14" s="1"/>
  <c r="F13" s="1"/>
  <c r="G16"/>
  <c r="G15" s="1"/>
  <c r="G14" s="1"/>
  <c r="G13" s="1"/>
  <c r="H16"/>
  <c r="H15" s="1"/>
  <c r="H14" s="1"/>
  <c r="H13" s="1"/>
  <c r="F21"/>
  <c r="F20" s="1"/>
  <c r="G21"/>
  <c r="H21"/>
  <c r="G23"/>
  <c r="H23"/>
  <c r="F25"/>
  <c r="G25"/>
  <c r="H25"/>
  <c r="F28"/>
  <c r="G28"/>
  <c r="H28"/>
  <c r="F30"/>
  <c r="G30"/>
  <c r="H30"/>
  <c r="H40"/>
  <c r="H39" s="1"/>
  <c r="H38" s="1"/>
  <c r="F41"/>
  <c r="F40" s="1"/>
  <c r="F39" s="1"/>
  <c r="F38" s="1"/>
  <c r="G41"/>
  <c r="G40" s="1"/>
  <c r="G39" s="1"/>
  <c r="G38" s="1"/>
  <c r="F49"/>
  <c r="G49"/>
  <c r="H49"/>
  <c r="F51"/>
  <c r="G51"/>
  <c r="H51"/>
  <c r="F54"/>
  <c r="F53" s="1"/>
  <c r="G54"/>
  <c r="G53" s="1"/>
  <c r="G47" s="1"/>
  <c r="G43" s="1"/>
  <c r="H54"/>
  <c r="H53" s="1"/>
  <c r="H47" s="1"/>
  <c r="H43" s="1"/>
  <c r="F57"/>
  <c r="G57"/>
  <c r="H57"/>
  <c r="F59"/>
  <c r="F71"/>
  <c r="G71"/>
  <c r="H71"/>
  <c r="F79"/>
  <c r="F78" s="1"/>
  <c r="G79"/>
  <c r="G78" s="1"/>
  <c r="H79"/>
  <c r="H78" s="1"/>
  <c r="G81"/>
  <c r="H81"/>
  <c r="F82"/>
  <c r="F81" s="1"/>
  <c r="F103"/>
  <c r="F102" s="1"/>
  <c r="F101" s="1"/>
  <c r="F100" s="1"/>
  <c r="G103"/>
  <c r="G102" s="1"/>
  <c r="G101" s="1"/>
  <c r="G100" s="1"/>
  <c r="H103"/>
  <c r="H102" s="1"/>
  <c r="H101" s="1"/>
  <c r="H100" s="1"/>
  <c r="F107"/>
  <c r="F106" s="1"/>
  <c r="G107"/>
  <c r="G106" s="1"/>
  <c r="H107"/>
  <c r="H106" s="1"/>
  <c r="F111"/>
  <c r="F110" s="1"/>
  <c r="G111"/>
  <c r="G110" s="1"/>
  <c r="H111"/>
  <c r="H110" s="1"/>
  <c r="F114"/>
  <c r="F113" s="1"/>
  <c r="G114"/>
  <c r="G113" s="1"/>
  <c r="H114"/>
  <c r="H113" s="1"/>
  <c r="F117"/>
  <c r="F116" s="1"/>
  <c r="G117"/>
  <c r="G116" s="1"/>
  <c r="H117"/>
  <c r="H116" s="1"/>
  <c r="F122"/>
  <c r="F121" s="1"/>
  <c r="F120" s="1"/>
  <c r="F119" s="1"/>
  <c r="G122"/>
  <c r="G121" s="1"/>
  <c r="G120" s="1"/>
  <c r="G119" s="1"/>
  <c r="H122"/>
  <c r="H121" s="1"/>
  <c r="H120" s="1"/>
  <c r="F127"/>
  <c r="F126" s="1"/>
  <c r="F125" s="1"/>
  <c r="G127"/>
  <c r="G126" s="1"/>
  <c r="G125" s="1"/>
  <c r="H127"/>
  <c r="H126" s="1"/>
  <c r="H125" s="1"/>
  <c r="F137"/>
  <c r="F129" s="1"/>
  <c r="G137"/>
  <c r="G136" s="1"/>
  <c r="G129" s="1"/>
  <c r="H137"/>
  <c r="H136" s="1"/>
  <c r="H129" s="1"/>
  <c r="F154"/>
  <c r="F157"/>
  <c r="F156" s="1"/>
  <c r="G157"/>
  <c r="H157"/>
  <c r="H159"/>
  <c r="F160"/>
  <c r="F159" s="1"/>
  <c r="G160"/>
  <c r="G159" s="1"/>
  <c r="F163"/>
  <c r="F162" s="1"/>
  <c r="G163"/>
  <c r="G162" s="1"/>
  <c r="H163"/>
  <c r="H162" s="1"/>
  <c r="F169"/>
  <c r="F168" s="1"/>
  <c r="F167" s="1"/>
  <c r="F166" s="1"/>
  <c r="F165" s="1"/>
  <c r="G169"/>
  <c r="G168" s="1"/>
  <c r="G167" s="1"/>
  <c r="G166" s="1"/>
  <c r="G165" s="1"/>
  <c r="H169"/>
  <c r="H168" s="1"/>
  <c r="H167" s="1"/>
  <c r="H166" s="1"/>
  <c r="H165" s="1"/>
  <c r="H174" l="1"/>
  <c r="G84"/>
  <c r="F70"/>
  <c r="F69" s="1"/>
  <c r="F68" s="1"/>
  <c r="F67" s="1"/>
  <c r="G70"/>
  <c r="G69" s="1"/>
  <c r="G68" s="1"/>
  <c r="G67" s="1"/>
  <c r="H70"/>
  <c r="H69" s="1"/>
  <c r="H68" s="1"/>
  <c r="H67" s="1"/>
  <c r="F84"/>
  <c r="F75" s="1"/>
  <c r="H84"/>
  <c r="G77"/>
  <c r="G76" s="1"/>
  <c r="H27"/>
  <c r="H20"/>
  <c r="F56"/>
  <c r="F48"/>
  <c r="F27"/>
  <c r="F19" s="1"/>
  <c r="H109"/>
  <c r="H105" s="1"/>
  <c r="H99" s="1"/>
  <c r="H77"/>
  <c r="H76" s="1"/>
  <c r="G27"/>
  <c r="G20"/>
  <c r="G146"/>
  <c r="G124" s="1"/>
  <c r="H146"/>
  <c r="H124" s="1"/>
  <c r="F109"/>
  <c r="F105" s="1"/>
  <c r="F99" s="1"/>
  <c r="F77"/>
  <c r="F76" s="1"/>
  <c r="G109"/>
  <c r="G105" s="1"/>
  <c r="G99" s="1"/>
  <c r="G156"/>
  <c r="F153"/>
  <c r="F146" s="1"/>
  <c r="H156"/>
  <c r="G177"/>
  <c r="H177"/>
  <c r="F124" l="1"/>
  <c r="F18"/>
  <c r="H19"/>
  <c r="H18" s="1"/>
  <c r="H12" s="1"/>
  <c r="F47"/>
  <c r="F43" s="1"/>
  <c r="G19"/>
  <c r="G18" s="1"/>
  <c r="G12" s="1"/>
  <c r="G182"/>
  <c r="H182"/>
  <c r="G179"/>
  <c r="G174" s="1"/>
  <c r="G194"/>
  <c r="G193" s="1"/>
  <c r="G192" s="1"/>
  <c r="G191" s="1"/>
  <c r="G190" s="1"/>
  <c r="H194"/>
  <c r="H193" s="1"/>
  <c r="H192" s="1"/>
  <c r="H191" s="1"/>
  <c r="H190" s="1"/>
  <c r="F12" l="1"/>
  <c r="F179"/>
  <c r="F182"/>
  <c r="F181" s="1"/>
  <c r="G199"/>
  <c r="G198" s="1"/>
  <c r="G197" s="1"/>
  <c r="G196" s="1"/>
  <c r="H199"/>
  <c r="H198" s="1"/>
  <c r="H197" s="1"/>
  <c r="H196" s="1"/>
  <c r="F194"/>
  <c r="F193" s="1"/>
  <c r="F192" s="1"/>
  <c r="F191" s="1"/>
  <c r="F190" s="1"/>
  <c r="F199"/>
  <c r="F198" s="1"/>
  <c r="F197" s="1"/>
  <c r="F196" s="1"/>
  <c r="G181"/>
  <c r="G173" s="1"/>
  <c r="G172" s="1"/>
  <c r="H181"/>
  <c r="H205"/>
  <c r="H204" s="1"/>
  <c r="H203" s="1"/>
  <c r="H202" s="1"/>
  <c r="H201" s="1"/>
  <c r="G205"/>
  <c r="G204" s="1"/>
  <c r="G203" s="1"/>
  <c r="G202" s="1"/>
  <c r="G201" s="1"/>
  <c r="F177"/>
  <c r="H173" l="1"/>
  <c r="H172" s="1"/>
  <c r="H171" s="1"/>
  <c r="H11" s="1"/>
  <c r="F174"/>
  <c r="F173" s="1"/>
  <c r="G171"/>
  <c r="G11" s="1"/>
  <c r="F172" l="1"/>
  <c r="F171" s="1"/>
  <c r="F11" s="1"/>
</calcChain>
</file>

<file path=xl/sharedStrings.xml><?xml version="1.0" encoding="utf-8"?>
<sst xmlns="http://schemas.openxmlformats.org/spreadsheetml/2006/main" count="237" uniqueCount="113">
  <si>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</si>
  <si>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</si>
  <si>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</si>
  <si>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</si>
  <si>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</si>
  <si>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</si>
  <si>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</si>
  <si>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</si>
  <si>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</si>
  <si>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</si>
  <si>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</si>
  <si>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</si>
  <si>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</si>
  <si>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</si>
  <si>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</si>
  <si>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</si>
  <si>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</si>
  <si>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</si>
  <si>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</si>
  <si>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</si>
  <si>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</si>
  <si>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</si>
  <si>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Уличное освещение</t>
  </si>
  <si>
    <t>Мероприятия по утилизации и переработки отходов</t>
  </si>
  <si>
    <t>Благоустройство</t>
  </si>
  <si>
    <t>Жилищно-коммунальное хозяйство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</si>
  <si>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</si>
  <si>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</si>
  <si>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</si>
  <si>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</si>
  <si>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</si>
  <si>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</si>
  <si>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</si>
  <si>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</si>
  <si>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</si>
  <si>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</si>
  <si>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</si>
  <si>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</si>
  <si>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</si>
  <si>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</si>
  <si>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</si>
  <si>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</si>
  <si>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</si>
  <si>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</si>
  <si>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</si>
  <si>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</si>
  <si>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</si>
  <si>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</si>
  <si>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</si>
  <si>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</si>
  <si>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</si>
  <si>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</si>
  <si>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</si>
  <si>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</si>
  <si>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</si>
  <si>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</si>
  <si>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</si>
  <si>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</si>
  <si>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</si>
  <si>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</si>
  <si>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</si>
  <si>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</si>
  <si>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</si>
  <si>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</si>
  <si>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</si>
  <si>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</si>
  <si>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</si>
  <si>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</si>
  <si>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</si>
  <si>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</si>
  <si>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</si>
  <si>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</si>
  <si>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</si>
  <si>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</si>
  <si>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Исполнение судебных актов Рф и мировых соглашенийпо возмещениюпричиненного вреда</t>
  </si>
  <si>
    <t>Другие бюджетные ассигнования</t>
  </si>
  <si>
    <t>Мероприятия по предупреждению и ликвидации последствий чрезвычайных ситуаций и стихийных бедствий</t>
  </si>
  <si>
    <t>Ремонт жилищного фонда муниципальных образований</t>
  </si>
  <si>
    <t>Жилищное хозяйство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</si>
  <si>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</si>
  <si>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</si>
  <si>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>Другие вопросы в области физической культуры и спорта</t>
  </si>
  <si>
    <t>Выполнение других обязательств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</si>
  <si>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</si>
  <si>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</si>
  <si>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Коммунальное хозяйство</t>
  </si>
  <si>
    <t>Прочие мероприяти по поддержке  коммунального хозяйства</t>
  </si>
  <si>
    <t>Другие вопросы в области национальной безопасности и правоохранительной деятельности</t>
  </si>
  <si>
    <t>Участие муниципальных образований в противодействии злоупотребления наркотиками и их незаконному обороту</t>
  </si>
  <si>
    <t>Участие муниципальных образований в использовании и охране земель</t>
  </si>
  <si>
    <t>Обеспечение пожарной безопасности</t>
  </si>
  <si>
    <t>Обеспечение первичных мер пожарной безопасности в границах населенных пунктов муниципальных образований</t>
  </si>
  <si>
    <t>99000S0240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</si>
  <si>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</si>
  <si>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</si>
  <si>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</si>
  <si>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</si>
  <si>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</si>
  <si>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99000S3430</t>
  </si>
  <si>
    <t>99000S3431</t>
  </si>
  <si>
    <t>99000S3432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</si>
  <si>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</si>
  <si>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Участие муниципальных образований в профилактике правонарушений и борьбе с преступностью</t>
  </si>
  <si>
    <t>Физическая культура и спорт</t>
  </si>
  <si>
    <t>Расходы на обеспечение деятельности (оказание услуг) муниципальных учреждений в сфере физической культуры и спорта</t>
  </si>
  <si>
    <t>Приложение № 4</t>
  </si>
  <si>
    <t>Реализация проектов, направленных на создание комфортных условий проживания в сельской местности</t>
  </si>
  <si>
    <t>99000L5765</t>
  </si>
  <si>
    <t>Организация бесперебойной работы объектов тепло-, водоснабжения и водоотведения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</si>
  <si>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</si>
  <si>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</si>
  <si>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Ведомственная структура расходов бюджета Никоновского сельсовета  Маслянинского района Новосибирской области на 2022 год и плановый период 2023-2024 годы</t>
  </si>
  <si>
    <t xml:space="preserve">к решению 23 сессии Совета депутатов Никоновского сельсовета № 139   от 07.11.2022 года "О внесении изменений в решение 14-й сессии Совета депутатов Никоновского сельсовета № 68 от 23.12.2021 года " "О бюджете Никоновского сельсовета Маслянинского района Новосибирской области на 2022 год  и плановый период 2023-2024 годы" (с изменениями, внесенными Решением Совета депутатов Никоновского сельсовета от 31.01.2022г №81, от 24.03.2022г №94, от 31.05.2022 г.  №103, от 30.06.2022г №114, от 29.07.2022г №123                                                                         </t>
  </si>
</sst>
</file>

<file path=xl/styles.xml><?xml version="1.0" encoding="utf-8"?>
<styleSheet xmlns="http://schemas.openxmlformats.org/spreadsheetml/2006/main">
  <numFmts count="3">
    <numFmt numFmtId="164" formatCode="000;[Red]\-000;&quot;&quot;"/>
    <numFmt numFmtId="165" formatCode="0000000;[Red]\-0000000;&quot;&quot;"/>
    <numFmt numFmtId="166" formatCode="00;[Red]\-00;&quot;&quot;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9"/>
      <color rgb="FFFF000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51">
    <xf numFmtId="0" fontId="0" fillId="0" borderId="0" xfId="0"/>
    <xf numFmtId="164" fontId="5" fillId="2" borderId="7" xfId="1" applyNumberFormat="1" applyFont="1" applyFill="1" applyBorder="1" applyAlignment="1" applyProtection="1">
      <alignment wrapText="1"/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protection hidden="1"/>
    </xf>
    <xf numFmtId="164" fontId="5" fillId="2" borderId="8" xfId="1" applyNumberFormat="1" applyFont="1" applyFill="1" applyBorder="1" applyAlignment="1" applyProtection="1">
      <alignment horizontal="left"/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8" fillId="2" borderId="0" xfId="0" applyFont="1" applyFill="1"/>
    <xf numFmtId="0" fontId="12" fillId="2" borderId="0" xfId="0" applyFont="1" applyFill="1" applyAlignment="1"/>
    <xf numFmtId="0" fontId="11" fillId="2" borderId="0" xfId="0" applyFont="1" applyFill="1"/>
    <xf numFmtId="165" fontId="3" fillId="2" borderId="4" xfId="1" applyNumberFormat="1" applyFont="1" applyFill="1" applyBorder="1" applyAlignment="1" applyProtection="1">
      <protection hidden="1"/>
    </xf>
    <xf numFmtId="164" fontId="3" fillId="2" borderId="4" xfId="1" applyNumberFormat="1" applyFont="1" applyFill="1" applyBorder="1" applyAlignment="1" applyProtection="1">
      <alignment horizontal="left"/>
      <protection hidden="1"/>
    </xf>
    <xf numFmtId="2" fontId="5" fillId="2" borderId="8" xfId="1" applyNumberFormat="1" applyFont="1" applyFill="1" applyBorder="1" applyAlignment="1" applyProtection="1">
      <protection hidden="1"/>
    </xf>
    <xf numFmtId="2" fontId="3" fillId="2" borderId="4" xfId="1" applyNumberFormat="1" applyFont="1" applyFill="1" applyBorder="1" applyAlignment="1" applyProtection="1">
      <protection hidden="1"/>
    </xf>
    <xf numFmtId="0" fontId="9" fillId="2" borderId="0" xfId="2" applyNumberFormat="1" applyFont="1" applyFill="1" applyAlignment="1" applyProtection="1">
      <alignment horizontal="center" wrapText="1"/>
      <protection hidden="1"/>
    </xf>
    <xf numFmtId="2" fontId="9" fillId="2" borderId="0" xfId="2" applyNumberFormat="1" applyFont="1" applyFill="1" applyAlignment="1" applyProtection="1">
      <alignment horizontal="center" vertical="top" wrapText="1"/>
      <protection hidden="1"/>
    </xf>
    <xf numFmtId="2" fontId="9" fillId="2" borderId="0" xfId="2" applyNumberFormat="1" applyFont="1" applyFill="1" applyAlignment="1" applyProtection="1">
      <alignment horizontal="center" wrapText="1"/>
      <protection hidden="1"/>
    </xf>
    <xf numFmtId="0" fontId="2" fillId="2" borderId="0" xfId="1" applyNumberFormat="1" applyFont="1" applyFill="1" applyAlignment="1" applyProtection="1">
      <alignment horizontal="center" wrapText="1"/>
      <protection hidden="1"/>
    </xf>
    <xf numFmtId="0" fontId="6" fillId="2" borderId="0" xfId="1" applyNumberFormat="1" applyFont="1" applyFill="1" applyAlignment="1" applyProtection="1">
      <alignment horizontal="center"/>
      <protection hidden="1"/>
    </xf>
    <xf numFmtId="2" fontId="2" fillId="2" borderId="0" xfId="1" applyNumberFormat="1" applyFont="1" applyFill="1" applyAlignment="1" applyProtection="1">
      <alignment horizontal="right"/>
      <protection hidden="1"/>
    </xf>
    <xf numFmtId="0" fontId="2" fillId="2" borderId="0" xfId="1" applyFont="1" applyFill="1" applyAlignment="1" applyProtection="1">
      <protection hidden="1"/>
    </xf>
    <xf numFmtId="0" fontId="6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0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6" xfId="1" applyNumberFormat="1" applyFont="1" applyFill="1" applyBorder="1" applyAlignment="1" applyProtection="1">
      <alignment wrapText="1"/>
      <protection hidden="1"/>
    </xf>
    <xf numFmtId="166" fontId="4" fillId="2" borderId="4" xfId="1" applyNumberFormat="1" applyFont="1" applyFill="1" applyBorder="1" applyAlignment="1" applyProtection="1">
      <protection hidden="1"/>
    </xf>
    <xf numFmtId="165" fontId="4" fillId="2" borderId="4" xfId="1" applyNumberFormat="1" applyFont="1" applyFill="1" applyBorder="1" applyAlignment="1" applyProtection="1">
      <protection hidden="1"/>
    </xf>
    <xf numFmtId="164" fontId="4" fillId="2" borderId="4" xfId="1" applyNumberFormat="1" applyFont="1" applyFill="1" applyBorder="1" applyAlignment="1" applyProtection="1">
      <alignment horizontal="left"/>
      <protection hidden="1"/>
    </xf>
    <xf numFmtId="2" fontId="4" fillId="2" borderId="4" xfId="1" applyNumberFormat="1" applyFont="1" applyFill="1" applyBorder="1" applyAlignment="1" applyProtection="1">
      <protection hidden="1"/>
    </xf>
    <xf numFmtId="164" fontId="3" fillId="2" borderId="6" xfId="1" applyNumberFormat="1" applyFont="1" applyFill="1" applyBorder="1" applyAlignment="1" applyProtection="1">
      <alignment wrapText="1"/>
      <protection hidden="1"/>
    </xf>
    <xf numFmtId="166" fontId="3" fillId="2" borderId="4" xfId="1" applyNumberFormat="1" applyFont="1" applyFill="1" applyBorder="1" applyAlignment="1" applyProtection="1">
      <protection hidden="1"/>
    </xf>
    <xf numFmtId="164" fontId="14" fillId="2" borderId="6" xfId="1" applyNumberFormat="1" applyFont="1" applyFill="1" applyBorder="1" applyAlignment="1" applyProtection="1">
      <alignment wrapText="1"/>
      <protection hidden="1"/>
    </xf>
    <xf numFmtId="164" fontId="14" fillId="2" borderId="4" xfId="1" applyNumberFormat="1" applyFont="1" applyFill="1" applyBorder="1" applyAlignment="1" applyProtection="1">
      <alignment horizontal="left"/>
      <protection hidden="1"/>
    </xf>
    <xf numFmtId="164" fontId="3" fillId="2" borderId="6" xfId="1" applyNumberFormat="1" applyFont="1" applyFill="1" applyBorder="1" applyAlignment="1" applyProtection="1">
      <alignment vertical="top" wrapText="1"/>
      <protection hidden="1"/>
    </xf>
    <xf numFmtId="2" fontId="14" fillId="2" borderId="4" xfId="1" applyNumberFormat="1" applyFont="1" applyFill="1" applyBorder="1" applyAlignment="1" applyProtection="1">
      <protection hidden="1"/>
    </xf>
    <xf numFmtId="164" fontId="3" fillId="2" borderId="3" xfId="1" applyNumberFormat="1" applyFont="1" applyFill="1" applyBorder="1" applyAlignment="1" applyProtection="1">
      <alignment wrapText="1"/>
      <protection hidden="1"/>
    </xf>
    <xf numFmtId="164" fontId="3" fillId="2" borderId="2" xfId="1" applyNumberFormat="1" applyFont="1" applyFill="1" applyBorder="1" applyAlignment="1" applyProtection="1">
      <alignment horizontal="left"/>
      <protection hidden="1"/>
    </xf>
    <xf numFmtId="2" fontId="3" fillId="2" borderId="2" xfId="1" applyNumberFormat="1" applyFont="1" applyFill="1" applyBorder="1" applyAlignment="1" applyProtection="1">
      <protection hidden="1"/>
    </xf>
    <xf numFmtId="2" fontId="1" fillId="2" borderId="0" xfId="1" applyNumberFormat="1" applyFill="1"/>
    <xf numFmtId="0" fontId="1" fillId="2" borderId="0" xfId="1" applyFont="1" applyFill="1"/>
    <xf numFmtId="2" fontId="10" fillId="2" borderId="0" xfId="2" applyNumberFormat="1" applyFont="1" applyFill="1" applyAlignment="1" applyProtection="1">
      <alignment horizontal="right" wrapText="1"/>
      <protection hidden="1"/>
    </xf>
    <xf numFmtId="2" fontId="1" fillId="2" borderId="0" xfId="1" applyNumberFormat="1" applyFill="1" applyAlignment="1" applyProtection="1">
      <alignment horizontal="right"/>
      <protection hidden="1"/>
    </xf>
    <xf numFmtId="2" fontId="3" fillId="2" borderId="5" xfId="1" applyNumberFormat="1" applyFont="1" applyFill="1" applyBorder="1" applyAlignment="1" applyProtection="1">
      <protection hidden="1"/>
    </xf>
    <xf numFmtId="2" fontId="3" fillId="2" borderId="11" xfId="1" applyNumberFormat="1" applyFont="1" applyFill="1" applyBorder="1" applyAlignment="1" applyProtection="1">
      <protection hidden="1"/>
    </xf>
    <xf numFmtId="2" fontId="3" fillId="2" borderId="1" xfId="1" applyNumberFormat="1" applyFont="1" applyFill="1" applyBorder="1" applyAlignment="1" applyProtection="1">
      <protection hidden="1"/>
    </xf>
    <xf numFmtId="0" fontId="15" fillId="0" borderId="11" xfId="3" applyNumberFormat="1" applyFont="1" applyFill="1" applyBorder="1" applyAlignment="1" applyProtection="1">
      <alignment horizontal="left" vertical="center" wrapText="1"/>
      <protection hidden="1"/>
    </xf>
    <xf numFmtId="0" fontId="13" fillId="2" borderId="0" xfId="0" applyFont="1" applyFill="1" applyAlignment="1">
      <alignment horizontal="right" wrapText="1"/>
    </xf>
    <xf numFmtId="0" fontId="1" fillId="2" borderId="0" xfId="1" applyFill="1" applyAlignment="1">
      <alignment horizontal="center"/>
    </xf>
    <xf numFmtId="0" fontId="7" fillId="2" borderId="0" xfId="1" applyNumberFormat="1" applyFont="1" applyFill="1" applyAlignment="1" applyProtection="1">
      <alignment horizontal="center" wrapText="1"/>
      <protection hidden="1"/>
    </xf>
    <xf numFmtId="0" fontId="5" fillId="2" borderId="0" xfId="2" applyNumberFormat="1" applyFont="1" applyFill="1" applyAlignment="1" applyProtection="1">
      <alignment horizontal="center" wrapText="1"/>
      <protection hidden="1"/>
    </xf>
    <xf numFmtId="0" fontId="9" fillId="2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right" vertical="top" wrapText="1"/>
    </xf>
  </cellXfs>
  <cellStyles count="4">
    <cellStyle name="Обычный" xfId="0" builtinId="0"/>
    <cellStyle name="Обычный 2" xfId="1"/>
    <cellStyle name="Обычный 3" xfId="3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9"/>
  <sheetViews>
    <sheetView showGridLines="0" tabSelected="1" view="pageBreakPreview" topLeftCell="A148" zoomScale="60" zoomScaleNormal="100" workbookViewId="0">
      <selection activeCell="K5" sqref="K5"/>
    </sheetView>
  </sheetViews>
  <sheetFormatPr defaultColWidth="9.140625" defaultRowHeight="12.75"/>
  <cols>
    <col min="1" max="1" width="42" style="6" customWidth="1"/>
    <col min="2" max="3" width="5.7109375" style="6" customWidth="1"/>
    <col min="4" max="4" width="11" style="6" customWidth="1"/>
    <col min="5" max="5" width="5.140625" style="6" customWidth="1"/>
    <col min="6" max="6" width="12.42578125" style="37" customWidth="1"/>
    <col min="7" max="7" width="10.140625" style="37" customWidth="1"/>
    <col min="8" max="8" width="14.140625" style="37" customWidth="1"/>
    <col min="9" max="230" width="9.140625" style="6" customWidth="1"/>
    <col min="231" max="16384" width="9.140625" style="6"/>
  </cols>
  <sheetData>
    <row r="1" spans="1:14" s="7" customFormat="1" ht="15.75">
      <c r="F1" s="45" t="s">
        <v>105</v>
      </c>
      <c r="G1" s="45"/>
      <c r="H1" s="45"/>
    </row>
    <row r="2" spans="1:14" s="9" customFormat="1" ht="15" customHeight="1">
      <c r="A2" s="50" t="s">
        <v>112</v>
      </c>
      <c r="B2" s="50"/>
      <c r="C2" s="50"/>
      <c r="D2" s="50"/>
      <c r="E2" s="50"/>
      <c r="F2" s="50"/>
      <c r="G2" s="50"/>
      <c r="H2" s="50"/>
      <c r="I2" s="8"/>
      <c r="J2" s="8"/>
      <c r="K2" s="8"/>
      <c r="L2" s="8"/>
      <c r="M2" s="8"/>
      <c r="N2" s="8"/>
    </row>
    <row r="3" spans="1:14" s="9" customFormat="1" ht="15">
      <c r="A3" s="50"/>
      <c r="B3" s="50"/>
      <c r="C3" s="50"/>
      <c r="D3" s="50"/>
      <c r="E3" s="50"/>
      <c r="F3" s="50"/>
      <c r="G3" s="50"/>
      <c r="H3" s="50"/>
      <c r="I3" s="8"/>
      <c r="J3" s="8"/>
      <c r="K3" s="8"/>
      <c r="L3" s="8"/>
      <c r="M3" s="8"/>
      <c r="N3" s="8"/>
    </row>
    <row r="4" spans="1:14" s="9" customFormat="1" ht="15">
      <c r="A4" s="50"/>
      <c r="B4" s="50"/>
      <c r="C4" s="50"/>
      <c r="D4" s="50"/>
      <c r="E4" s="50"/>
      <c r="F4" s="50"/>
      <c r="G4" s="50"/>
      <c r="H4" s="50"/>
      <c r="I4" s="8"/>
      <c r="J4" s="8"/>
      <c r="K4" s="8"/>
      <c r="L4" s="8"/>
      <c r="M4" s="8"/>
      <c r="N4" s="8"/>
    </row>
    <row r="5" spans="1:14" s="7" customFormat="1" ht="36" customHeight="1">
      <c r="A5" s="50"/>
      <c r="B5" s="50"/>
      <c r="C5" s="50"/>
      <c r="D5" s="50"/>
      <c r="E5" s="50"/>
      <c r="F5" s="50"/>
      <c r="G5" s="50"/>
      <c r="H5" s="50"/>
    </row>
    <row r="6" spans="1:14" s="7" customFormat="1" ht="63.75" customHeight="1">
      <c r="A6" s="48" t="s">
        <v>111</v>
      </c>
      <c r="B6" s="49"/>
      <c r="C6" s="49"/>
      <c r="D6" s="49"/>
      <c r="E6" s="49"/>
      <c r="F6" s="49"/>
      <c r="G6" s="49"/>
      <c r="H6" s="49"/>
    </row>
    <row r="7" spans="1:14" s="7" customFormat="1" ht="15">
      <c r="A7" s="14"/>
      <c r="B7" s="14"/>
      <c r="C7" s="14"/>
      <c r="D7" s="14"/>
      <c r="E7" s="14"/>
      <c r="F7" s="15"/>
      <c r="G7" s="16"/>
      <c r="H7" s="39"/>
    </row>
    <row r="8" spans="1:14" ht="10.5" customHeight="1">
      <c r="A8" s="47"/>
      <c r="B8" s="47"/>
      <c r="C8" s="47"/>
      <c r="D8" s="47"/>
      <c r="E8" s="47"/>
      <c r="F8" s="47"/>
      <c r="G8" s="47"/>
      <c r="H8" s="47"/>
      <c r="I8" s="17"/>
    </row>
    <row r="9" spans="1:14" ht="13.5" thickBot="1">
      <c r="A9" s="18"/>
      <c r="B9" s="18"/>
      <c r="C9" s="18"/>
      <c r="D9" s="18"/>
      <c r="E9" s="18"/>
      <c r="F9" s="19"/>
      <c r="G9" s="19"/>
      <c r="H9" s="40" t="s">
        <v>67</v>
      </c>
      <c r="I9" s="20"/>
    </row>
    <row r="10" spans="1:14" ht="13.5" customHeight="1" thickBot="1">
      <c r="A10" s="21" t="s">
        <v>66</v>
      </c>
      <c r="B10" s="22" t="s">
        <v>65</v>
      </c>
      <c r="C10" s="22" t="s">
        <v>64</v>
      </c>
      <c r="D10" s="22" t="s">
        <v>63</v>
      </c>
      <c r="E10" s="22" t="s">
        <v>62</v>
      </c>
      <c r="F10" s="22">
        <v>2022</v>
      </c>
      <c r="G10" s="22">
        <v>2023</v>
      </c>
      <c r="H10" s="22">
        <v>2024</v>
      </c>
      <c r="I10" s="20"/>
    </row>
    <row r="11" spans="1:14" ht="49.5" customHeight="1">
      <c r="A11" s="1" t="s">
        <v>61</v>
      </c>
      <c r="B11" s="2">
        <v>0</v>
      </c>
      <c r="C11" s="2">
        <v>0</v>
      </c>
      <c r="D11" s="3">
        <v>0</v>
      </c>
      <c r="E11" s="4">
        <v>0</v>
      </c>
      <c r="F11" s="12">
        <f>F12+F67+F75+F99+F124+F165+F171+F190+F196</f>
        <v>10439.810000000001</v>
      </c>
      <c r="G11" s="12">
        <f>G12+G67+G75+G99+G124+G165+G171+G190+G196+G201</f>
        <v>4301.6900000000005</v>
      </c>
      <c r="H11" s="12">
        <f>H12+H67+H75+H99+H124+H165+H171+H190+H196+H201</f>
        <v>3792.05</v>
      </c>
      <c r="I11" s="5"/>
    </row>
    <row r="12" spans="1:14" ht="14.25" customHeight="1">
      <c r="A12" s="23" t="s">
        <v>60</v>
      </c>
      <c r="B12" s="24">
        <v>1</v>
      </c>
      <c r="C12" s="24">
        <v>0</v>
      </c>
      <c r="D12" s="25">
        <v>0</v>
      </c>
      <c r="E12" s="26">
        <v>0</v>
      </c>
      <c r="F12" s="27">
        <f>F13+F18+F38+F43</f>
        <v>4756.99</v>
      </c>
      <c r="G12" s="27">
        <f t="shared" ref="G12:H12" si="0">G13+G18+G38+G43</f>
        <v>2452.8200000000002</v>
      </c>
      <c r="H12" s="27">
        <f t="shared" si="0"/>
        <v>1823.48</v>
      </c>
      <c r="I12" s="5"/>
    </row>
    <row r="13" spans="1:14" ht="34.5" customHeight="1">
      <c r="A13" s="28" t="s">
        <v>59</v>
      </c>
      <c r="B13" s="29">
        <v>1</v>
      </c>
      <c r="C13" s="29">
        <v>2</v>
      </c>
      <c r="D13" s="10">
        <v>0</v>
      </c>
      <c r="E13" s="11">
        <v>0</v>
      </c>
      <c r="F13" s="13">
        <f>F14</f>
        <v>846.65</v>
      </c>
      <c r="G13" s="13">
        <f t="shared" ref="G13:H13" si="1">G14</f>
        <v>769.11</v>
      </c>
      <c r="H13" s="13">
        <f t="shared" si="1"/>
        <v>769.11</v>
      </c>
      <c r="I13" s="5"/>
    </row>
    <row r="14" spans="1:14" ht="23.25" customHeight="1">
      <c r="A14" s="28" t="s">
        <v>4</v>
      </c>
      <c r="B14" s="29">
        <v>1</v>
      </c>
      <c r="C14" s="29">
        <v>2</v>
      </c>
      <c r="D14" s="10">
        <v>9900000000</v>
      </c>
      <c r="E14" s="11">
        <v>0</v>
      </c>
      <c r="F14" s="13">
        <f>F15</f>
        <v>846.65</v>
      </c>
      <c r="G14" s="13">
        <f t="shared" ref="G14:H14" si="2">G15</f>
        <v>769.11</v>
      </c>
      <c r="H14" s="13">
        <f t="shared" si="2"/>
        <v>769.11</v>
      </c>
      <c r="I14" s="5"/>
    </row>
    <row r="15" spans="1:14" ht="14.25" customHeight="1">
      <c r="A15" s="28" t="s">
        <v>58</v>
      </c>
      <c r="B15" s="29">
        <v>1</v>
      </c>
      <c r="C15" s="29">
        <v>2</v>
      </c>
      <c r="D15" s="10">
        <v>9900003110</v>
      </c>
      <c r="E15" s="11">
        <v>0</v>
      </c>
      <c r="F15" s="13">
        <f>F16</f>
        <v>846.65</v>
      </c>
      <c r="G15" s="13">
        <f t="shared" ref="G15:H15" si="3">G16</f>
        <v>769.11</v>
      </c>
      <c r="H15" s="13">
        <f t="shared" si="3"/>
        <v>769.11</v>
      </c>
      <c r="I15" s="5"/>
    </row>
    <row r="16" spans="1:14" ht="72.75" customHeight="1">
      <c r="A16" s="28" t="s">
        <v>13</v>
      </c>
      <c r="B16" s="29">
        <v>1</v>
      </c>
      <c r="C16" s="29">
        <v>2</v>
      </c>
      <c r="D16" s="10">
        <v>9900003110</v>
      </c>
      <c r="E16" s="11">
        <v>100</v>
      </c>
      <c r="F16" s="13">
        <f>F17</f>
        <v>846.65</v>
      </c>
      <c r="G16" s="13">
        <f t="shared" ref="G16:H16" si="4">G17</f>
        <v>769.11</v>
      </c>
      <c r="H16" s="13">
        <f t="shared" si="4"/>
        <v>769.11</v>
      </c>
      <c r="I16" s="5"/>
    </row>
    <row r="17" spans="1:9" ht="23.25" customHeight="1">
      <c r="A17" s="28" t="s">
        <v>42</v>
      </c>
      <c r="B17" s="29">
        <v>1</v>
      </c>
      <c r="C17" s="29">
        <v>2</v>
      </c>
      <c r="D17" s="10">
        <v>9900003110</v>
      </c>
      <c r="E17" s="11">
        <v>120</v>
      </c>
      <c r="F17" s="13">
        <v>846.65</v>
      </c>
      <c r="G17" s="13">
        <v>769.11</v>
      </c>
      <c r="H17" s="13">
        <v>769.11</v>
      </c>
      <c r="I17" s="5"/>
    </row>
    <row r="18" spans="1:9" ht="45.75" customHeight="1">
      <c r="A18" s="28" t="s">
        <v>57</v>
      </c>
      <c r="B18" s="29">
        <v>1</v>
      </c>
      <c r="C18" s="29">
        <v>4</v>
      </c>
      <c r="D18" s="10">
        <v>0</v>
      </c>
      <c r="E18" s="11">
        <v>0</v>
      </c>
      <c r="F18" s="13">
        <f>F19</f>
        <v>3751.34</v>
      </c>
      <c r="G18" s="13">
        <f>G19</f>
        <v>1683.71</v>
      </c>
      <c r="H18" s="13">
        <f>H19</f>
        <v>1054.3699999999999</v>
      </c>
      <c r="I18" s="5"/>
    </row>
    <row r="19" spans="1:9" ht="23.25" customHeight="1">
      <c r="A19" s="28" t="s">
        <v>4</v>
      </c>
      <c r="B19" s="29">
        <v>1</v>
      </c>
      <c r="C19" s="29">
        <v>4</v>
      </c>
      <c r="D19" s="10">
        <v>9900000000</v>
      </c>
      <c r="E19" s="11">
        <v>0</v>
      </c>
      <c r="F19" s="13">
        <f>F20+F23+F25+F27+F35</f>
        <v>3751.34</v>
      </c>
      <c r="G19" s="13">
        <f>G27+G20</f>
        <v>1683.71</v>
      </c>
      <c r="H19" s="13">
        <f>H27+H20</f>
        <v>1054.3699999999999</v>
      </c>
      <c r="I19" s="5"/>
    </row>
    <row r="20" spans="1:9" ht="23.25" customHeight="1">
      <c r="A20" s="28" t="s">
        <v>56</v>
      </c>
      <c r="B20" s="29">
        <v>1</v>
      </c>
      <c r="C20" s="29">
        <v>4</v>
      </c>
      <c r="D20" s="10">
        <v>9900000110</v>
      </c>
      <c r="E20" s="11">
        <v>0</v>
      </c>
      <c r="F20" s="13">
        <f>F21</f>
        <v>883</v>
      </c>
      <c r="G20" s="13">
        <f>G21+G23+G25</f>
        <v>1683.71</v>
      </c>
      <c r="H20" s="13">
        <f>H21+H23+H25</f>
        <v>1054.3699999999999</v>
      </c>
      <c r="I20" s="5"/>
    </row>
    <row r="21" spans="1:9" ht="23.25" customHeight="1">
      <c r="A21" s="28" t="s">
        <v>56</v>
      </c>
      <c r="B21" s="29">
        <v>1</v>
      </c>
      <c r="C21" s="29">
        <v>4</v>
      </c>
      <c r="D21" s="10">
        <v>9900000110</v>
      </c>
      <c r="E21" s="11">
        <v>100</v>
      </c>
      <c r="F21" s="13">
        <f>F22</f>
        <v>883</v>
      </c>
      <c r="G21" s="13">
        <f t="shared" ref="G21:H21" si="5">G22</f>
        <v>1340.21</v>
      </c>
      <c r="H21" s="13">
        <f t="shared" si="5"/>
        <v>1054.3699999999999</v>
      </c>
      <c r="I21" s="5"/>
    </row>
    <row r="22" spans="1:9" ht="23.25" customHeight="1">
      <c r="A22" s="28" t="s">
        <v>13</v>
      </c>
      <c r="B22" s="29">
        <v>1</v>
      </c>
      <c r="C22" s="29">
        <v>4</v>
      </c>
      <c r="D22" s="10">
        <v>9900000110</v>
      </c>
      <c r="E22" s="11">
        <v>120</v>
      </c>
      <c r="F22" s="13">
        <v>883</v>
      </c>
      <c r="G22" s="13">
        <v>1340.21</v>
      </c>
      <c r="H22" s="13">
        <v>1054.3699999999999</v>
      </c>
      <c r="I22" s="5"/>
    </row>
    <row r="23" spans="1:9" ht="23.25" customHeight="1">
      <c r="A23" s="28" t="s">
        <v>6</v>
      </c>
      <c r="B23" s="29">
        <v>1</v>
      </c>
      <c r="C23" s="29">
        <v>4</v>
      </c>
      <c r="D23" s="10">
        <v>9900000190</v>
      </c>
      <c r="E23" s="11">
        <v>200</v>
      </c>
      <c r="F23" s="13">
        <f>F24</f>
        <v>733.8</v>
      </c>
      <c r="G23" s="13">
        <f t="shared" ref="G23:H23" si="6">G24</f>
        <v>343.5</v>
      </c>
      <c r="H23" s="13">
        <f t="shared" si="6"/>
        <v>0</v>
      </c>
      <c r="I23" s="5"/>
    </row>
    <row r="24" spans="1:9" ht="34.5" customHeight="1">
      <c r="A24" s="28" t="s">
        <v>5</v>
      </c>
      <c r="B24" s="29">
        <v>1</v>
      </c>
      <c r="C24" s="29">
        <v>4</v>
      </c>
      <c r="D24" s="10">
        <v>9900000190</v>
      </c>
      <c r="E24" s="11">
        <v>240</v>
      </c>
      <c r="F24" s="13">
        <v>733.8</v>
      </c>
      <c r="G24" s="13">
        <v>343.5</v>
      </c>
      <c r="H24" s="13">
        <v>0</v>
      </c>
      <c r="I24" s="5"/>
    </row>
    <row r="25" spans="1:9" ht="14.25" customHeight="1">
      <c r="A25" s="28" t="s">
        <v>1</v>
      </c>
      <c r="B25" s="29">
        <v>1</v>
      </c>
      <c r="C25" s="29">
        <v>4</v>
      </c>
      <c r="D25" s="10">
        <v>9900000190</v>
      </c>
      <c r="E25" s="11">
        <v>800</v>
      </c>
      <c r="F25" s="13">
        <f>F26</f>
        <v>13.5</v>
      </c>
      <c r="G25" s="13">
        <f t="shared" ref="G25:H25" si="7">G26</f>
        <v>0</v>
      </c>
      <c r="H25" s="13">
        <f t="shared" si="7"/>
        <v>0</v>
      </c>
      <c r="I25" s="5"/>
    </row>
    <row r="26" spans="1:9" ht="14.25" customHeight="1">
      <c r="A26" s="28" t="s">
        <v>55</v>
      </c>
      <c r="B26" s="29">
        <v>1</v>
      </c>
      <c r="C26" s="29">
        <v>4</v>
      </c>
      <c r="D26" s="10">
        <v>9900000190</v>
      </c>
      <c r="E26" s="11">
        <v>850</v>
      </c>
      <c r="F26" s="13">
        <v>13.5</v>
      </c>
      <c r="G26" s="13">
        <v>0</v>
      </c>
      <c r="H26" s="41">
        <v>0</v>
      </c>
      <c r="I26" s="5"/>
    </row>
    <row r="27" spans="1:9" ht="23.25" customHeight="1">
      <c r="A27" s="28" t="s">
        <v>56</v>
      </c>
      <c r="B27" s="29">
        <v>1</v>
      </c>
      <c r="C27" s="29">
        <v>4</v>
      </c>
      <c r="D27" s="10">
        <v>9900070510</v>
      </c>
      <c r="E27" s="11"/>
      <c r="F27" s="13">
        <f>F28+F30</f>
        <v>1056.3699999999999</v>
      </c>
      <c r="G27" s="13">
        <f t="shared" ref="G27:H27" si="8">G28+G30</f>
        <v>0</v>
      </c>
      <c r="H27" s="13">
        <f t="shared" si="8"/>
        <v>0</v>
      </c>
      <c r="I27" s="5"/>
    </row>
    <row r="28" spans="1:9" ht="23.25" customHeight="1">
      <c r="A28" s="28" t="s">
        <v>13</v>
      </c>
      <c r="B28" s="29">
        <v>1</v>
      </c>
      <c r="C28" s="29">
        <v>4</v>
      </c>
      <c r="D28" s="10">
        <v>9900070510</v>
      </c>
      <c r="E28" s="11">
        <v>100</v>
      </c>
      <c r="F28" s="13">
        <f>F29</f>
        <v>1056.3699999999999</v>
      </c>
      <c r="G28" s="13">
        <f t="shared" ref="G28:H28" si="9">G29</f>
        <v>0</v>
      </c>
      <c r="H28" s="13">
        <f t="shared" si="9"/>
        <v>0</v>
      </c>
      <c r="I28" s="5"/>
    </row>
    <row r="29" spans="1:9" ht="23.25" customHeight="1">
      <c r="A29" s="28" t="s">
        <v>42</v>
      </c>
      <c r="B29" s="29">
        <v>1</v>
      </c>
      <c r="C29" s="29">
        <v>4</v>
      </c>
      <c r="D29" s="10">
        <v>9900070510</v>
      </c>
      <c r="E29" s="11">
        <v>120</v>
      </c>
      <c r="F29" s="13">
        <v>1056.3699999999999</v>
      </c>
      <c r="G29" s="13">
        <v>0</v>
      </c>
      <c r="H29" s="13">
        <v>0</v>
      </c>
      <c r="I29" s="5"/>
    </row>
    <row r="30" spans="1:9" ht="23.25" hidden="1" customHeight="1">
      <c r="A30" s="28" t="s">
        <v>6</v>
      </c>
      <c r="B30" s="29">
        <v>1</v>
      </c>
      <c r="C30" s="29">
        <v>4</v>
      </c>
      <c r="D30" s="10">
        <v>8800370510</v>
      </c>
      <c r="E30" s="11">
        <v>200</v>
      </c>
      <c r="F30" s="13">
        <f>F31</f>
        <v>0</v>
      </c>
      <c r="G30" s="13">
        <f t="shared" ref="G30:H30" si="10">G31</f>
        <v>0</v>
      </c>
      <c r="H30" s="13">
        <f t="shared" si="10"/>
        <v>0</v>
      </c>
      <c r="I30" s="5"/>
    </row>
    <row r="31" spans="1:9" ht="23.25" hidden="1" customHeight="1">
      <c r="A31" s="28" t="s">
        <v>5</v>
      </c>
      <c r="B31" s="29">
        <v>1</v>
      </c>
      <c r="C31" s="29">
        <v>4</v>
      </c>
      <c r="D31" s="10">
        <v>8800370510</v>
      </c>
      <c r="E31" s="11">
        <v>240</v>
      </c>
      <c r="F31" s="13">
        <v>0</v>
      </c>
      <c r="G31" s="13">
        <v>0</v>
      </c>
      <c r="H31" s="13">
        <v>0</v>
      </c>
      <c r="I31" s="5"/>
    </row>
    <row r="32" spans="1:9" ht="84" hidden="1" customHeight="1">
      <c r="A32" s="28" t="s">
        <v>95</v>
      </c>
      <c r="B32" s="29">
        <v>1</v>
      </c>
      <c r="C32" s="29">
        <v>4</v>
      </c>
      <c r="D32" s="10">
        <v>9900070516</v>
      </c>
      <c r="E32" s="11"/>
      <c r="F32" s="13">
        <f>F33</f>
        <v>0</v>
      </c>
      <c r="G32" s="13">
        <v>0</v>
      </c>
      <c r="H32" s="13">
        <v>0</v>
      </c>
      <c r="I32" s="5"/>
    </row>
    <row r="33" spans="1:9" ht="23.25" hidden="1" customHeight="1">
      <c r="A33" s="28" t="s">
        <v>6</v>
      </c>
      <c r="B33" s="29">
        <v>1</v>
      </c>
      <c r="C33" s="29">
        <v>4</v>
      </c>
      <c r="D33" s="10">
        <v>9900070516</v>
      </c>
      <c r="E33" s="11">
        <v>200</v>
      </c>
      <c r="F33" s="13">
        <f>F34</f>
        <v>0</v>
      </c>
      <c r="G33" s="13">
        <v>0</v>
      </c>
      <c r="H33" s="13">
        <v>0</v>
      </c>
      <c r="I33" s="5"/>
    </row>
    <row r="34" spans="1:9" ht="23.25" hidden="1" customHeight="1">
      <c r="A34" s="28" t="s">
        <v>5</v>
      </c>
      <c r="B34" s="29">
        <v>1</v>
      </c>
      <c r="C34" s="29">
        <v>4</v>
      </c>
      <c r="D34" s="10">
        <v>9900070516</v>
      </c>
      <c r="E34" s="11">
        <v>240</v>
      </c>
      <c r="F34" s="13">
        <v>0</v>
      </c>
      <c r="G34" s="13">
        <v>0</v>
      </c>
      <c r="H34" s="13">
        <v>0</v>
      </c>
      <c r="I34" s="5"/>
    </row>
    <row r="35" spans="1:9" ht="40.5" customHeight="1">
      <c r="A35" s="28" t="s">
        <v>106</v>
      </c>
      <c r="B35" s="29">
        <v>1</v>
      </c>
      <c r="C35" s="29">
        <v>4</v>
      </c>
      <c r="D35" s="10" t="s">
        <v>107</v>
      </c>
      <c r="E35" s="11"/>
      <c r="F35" s="13">
        <f>F36</f>
        <v>1064.67</v>
      </c>
      <c r="G35" s="13">
        <f t="shared" ref="G35:H35" si="11">G36</f>
        <v>0</v>
      </c>
      <c r="H35" s="13">
        <f t="shared" si="11"/>
        <v>0</v>
      </c>
      <c r="I35" s="5"/>
    </row>
    <row r="36" spans="1:9" ht="23.25" customHeight="1">
      <c r="A36" s="28" t="s">
        <v>6</v>
      </c>
      <c r="B36" s="29">
        <v>1</v>
      </c>
      <c r="C36" s="29">
        <v>4</v>
      </c>
      <c r="D36" s="10" t="s">
        <v>107</v>
      </c>
      <c r="E36" s="11">
        <v>200</v>
      </c>
      <c r="F36" s="13">
        <f>F37</f>
        <v>1064.67</v>
      </c>
      <c r="G36" s="13">
        <f t="shared" ref="G36:H36" si="12">G37</f>
        <v>0</v>
      </c>
      <c r="H36" s="13">
        <f t="shared" si="12"/>
        <v>0</v>
      </c>
      <c r="I36" s="5"/>
    </row>
    <row r="37" spans="1:9" ht="23.25" customHeight="1">
      <c r="A37" s="28" t="s">
        <v>5</v>
      </c>
      <c r="B37" s="29">
        <v>1</v>
      </c>
      <c r="C37" s="29">
        <v>4</v>
      </c>
      <c r="D37" s="10" t="s">
        <v>107</v>
      </c>
      <c r="E37" s="11">
        <v>240</v>
      </c>
      <c r="F37" s="13">
        <v>1064.67</v>
      </c>
      <c r="G37" s="13">
        <v>0</v>
      </c>
      <c r="H37" s="13">
        <v>0</v>
      </c>
      <c r="I37" s="5"/>
    </row>
    <row r="38" spans="1:9" ht="34.5" customHeight="1">
      <c r="A38" s="28" t="s">
        <v>54</v>
      </c>
      <c r="B38" s="29">
        <v>1</v>
      </c>
      <c r="C38" s="29">
        <v>6</v>
      </c>
      <c r="D38" s="10">
        <v>0</v>
      </c>
      <c r="E38" s="11">
        <v>0</v>
      </c>
      <c r="F38" s="13">
        <f>F39</f>
        <v>9.3000000000000007</v>
      </c>
      <c r="G38" s="13">
        <f t="shared" ref="G38:H38" si="13">G39</f>
        <v>0</v>
      </c>
      <c r="H38" s="13">
        <f t="shared" si="13"/>
        <v>0</v>
      </c>
      <c r="I38" s="5"/>
    </row>
    <row r="39" spans="1:9" ht="23.25" customHeight="1">
      <c r="A39" s="28" t="s">
        <v>4</v>
      </c>
      <c r="B39" s="29">
        <v>1</v>
      </c>
      <c r="C39" s="29">
        <v>6</v>
      </c>
      <c r="D39" s="10">
        <v>9900000000</v>
      </c>
      <c r="E39" s="11">
        <v>0</v>
      </c>
      <c r="F39" s="13">
        <f>F40</f>
        <v>9.3000000000000007</v>
      </c>
      <c r="G39" s="13">
        <f t="shared" ref="G39:H39" si="14">G40</f>
        <v>0</v>
      </c>
      <c r="H39" s="13">
        <f t="shared" si="14"/>
        <v>0</v>
      </c>
      <c r="I39" s="5"/>
    </row>
    <row r="40" spans="1:9" ht="23.25" customHeight="1">
      <c r="A40" s="28" t="s">
        <v>53</v>
      </c>
      <c r="B40" s="29">
        <v>1</v>
      </c>
      <c r="C40" s="29">
        <v>6</v>
      </c>
      <c r="D40" s="10">
        <v>9900000080</v>
      </c>
      <c r="E40" s="11">
        <v>0</v>
      </c>
      <c r="F40" s="13">
        <f>F41</f>
        <v>9.3000000000000007</v>
      </c>
      <c r="G40" s="13">
        <f t="shared" ref="G40:H40" si="15">G41</f>
        <v>0</v>
      </c>
      <c r="H40" s="13">
        <f t="shared" si="15"/>
        <v>0</v>
      </c>
      <c r="I40" s="5"/>
    </row>
    <row r="41" spans="1:9" ht="14.25" customHeight="1">
      <c r="A41" s="28" t="s">
        <v>50</v>
      </c>
      <c r="B41" s="29">
        <v>1</v>
      </c>
      <c r="C41" s="29">
        <v>6</v>
      </c>
      <c r="D41" s="10">
        <v>9900000080</v>
      </c>
      <c r="E41" s="11">
        <v>500</v>
      </c>
      <c r="F41" s="13">
        <f>F42</f>
        <v>9.3000000000000007</v>
      </c>
      <c r="G41" s="13">
        <f t="shared" ref="G41" si="16">G42</f>
        <v>0</v>
      </c>
      <c r="H41" s="13">
        <v>0</v>
      </c>
      <c r="I41" s="5"/>
    </row>
    <row r="42" spans="1:9" ht="14.25" customHeight="1">
      <c r="A42" s="28" t="s">
        <v>49</v>
      </c>
      <c r="B42" s="29">
        <v>1</v>
      </c>
      <c r="C42" s="29">
        <v>6</v>
      </c>
      <c r="D42" s="10">
        <v>9900000080</v>
      </c>
      <c r="E42" s="11">
        <v>540</v>
      </c>
      <c r="F42" s="13">
        <v>9.3000000000000007</v>
      </c>
      <c r="G42" s="13">
        <v>0</v>
      </c>
      <c r="H42" s="13">
        <v>0</v>
      </c>
      <c r="I42" s="5"/>
    </row>
    <row r="43" spans="1:9" ht="14.25" customHeight="1">
      <c r="A43" s="28" t="s">
        <v>52</v>
      </c>
      <c r="B43" s="29">
        <v>1</v>
      </c>
      <c r="C43" s="29">
        <v>13</v>
      </c>
      <c r="D43" s="10">
        <v>0</v>
      </c>
      <c r="E43" s="11">
        <v>0</v>
      </c>
      <c r="F43" s="13">
        <f>F44+F47+F64</f>
        <v>149.69999999999999</v>
      </c>
      <c r="G43" s="13">
        <f t="shared" ref="G43:H43" si="17">G47</f>
        <v>0</v>
      </c>
      <c r="H43" s="13">
        <f t="shared" si="17"/>
        <v>0</v>
      </c>
      <c r="I43" s="5"/>
    </row>
    <row r="44" spans="1:9" ht="50.25" hidden="1" customHeight="1">
      <c r="A44" s="28" t="s">
        <v>94</v>
      </c>
      <c r="B44" s="29">
        <v>1</v>
      </c>
      <c r="C44" s="29">
        <v>13</v>
      </c>
      <c r="D44" s="10">
        <v>100000010</v>
      </c>
      <c r="E44" s="11"/>
      <c r="F44" s="13">
        <f>F45</f>
        <v>0</v>
      </c>
      <c r="G44" s="13">
        <f t="shared" ref="G44:H44" si="18">G45</f>
        <v>0</v>
      </c>
      <c r="H44" s="13">
        <f t="shared" si="18"/>
        <v>0</v>
      </c>
      <c r="I44" s="5"/>
    </row>
    <row r="45" spans="1:9" ht="38.25" hidden="1" customHeight="1">
      <c r="A45" s="28" t="s">
        <v>6</v>
      </c>
      <c r="B45" s="29">
        <v>1</v>
      </c>
      <c r="C45" s="29">
        <v>13</v>
      </c>
      <c r="D45" s="10">
        <v>100000010</v>
      </c>
      <c r="E45" s="11">
        <v>200</v>
      </c>
      <c r="F45" s="13">
        <f>F46</f>
        <v>0</v>
      </c>
      <c r="G45" s="13">
        <f t="shared" ref="G45:H45" si="19">G46</f>
        <v>0</v>
      </c>
      <c r="H45" s="13">
        <f t="shared" si="19"/>
        <v>0</v>
      </c>
      <c r="I45" s="5"/>
    </row>
    <row r="46" spans="1:9" ht="38.25" hidden="1" customHeight="1">
      <c r="A46" s="28" t="s">
        <v>5</v>
      </c>
      <c r="B46" s="29">
        <v>1</v>
      </c>
      <c r="C46" s="29">
        <v>13</v>
      </c>
      <c r="D46" s="10">
        <v>100000010</v>
      </c>
      <c r="E46" s="11">
        <v>240</v>
      </c>
      <c r="F46" s="13">
        <v>0</v>
      </c>
      <c r="G46" s="13">
        <v>0</v>
      </c>
      <c r="H46" s="13">
        <v>0</v>
      </c>
      <c r="I46" s="5"/>
    </row>
    <row r="47" spans="1:9" ht="23.25" customHeight="1">
      <c r="A47" s="28" t="s">
        <v>4</v>
      </c>
      <c r="B47" s="29">
        <v>1</v>
      </c>
      <c r="C47" s="29">
        <v>13</v>
      </c>
      <c r="D47" s="10">
        <v>9900000000</v>
      </c>
      <c r="E47" s="11">
        <v>0</v>
      </c>
      <c r="F47" s="13">
        <f>F48+F56+F61</f>
        <v>79.7</v>
      </c>
      <c r="G47" s="13">
        <f t="shared" ref="G47:H47" si="20">G48+G53+G56</f>
        <v>0</v>
      </c>
      <c r="H47" s="13">
        <f t="shared" si="20"/>
        <v>0</v>
      </c>
      <c r="I47" s="5"/>
    </row>
    <row r="48" spans="1:9" ht="14.25" customHeight="1">
      <c r="A48" s="28" t="s">
        <v>82</v>
      </c>
      <c r="B48" s="29">
        <v>1</v>
      </c>
      <c r="C48" s="29">
        <v>13</v>
      </c>
      <c r="D48" s="10">
        <v>9900000090</v>
      </c>
      <c r="E48" s="11"/>
      <c r="F48" s="13">
        <f>F49+F51</f>
        <v>71</v>
      </c>
      <c r="G48" s="13">
        <v>0</v>
      </c>
      <c r="H48" s="13">
        <v>0</v>
      </c>
      <c r="I48" s="5"/>
    </row>
    <row r="49" spans="1:9" ht="38.25" customHeight="1">
      <c r="A49" s="28" t="s">
        <v>6</v>
      </c>
      <c r="B49" s="29">
        <v>1</v>
      </c>
      <c r="C49" s="29">
        <v>13</v>
      </c>
      <c r="D49" s="10">
        <v>9900000090</v>
      </c>
      <c r="E49" s="11">
        <v>200</v>
      </c>
      <c r="F49" s="13">
        <f>F50</f>
        <v>66</v>
      </c>
      <c r="G49" s="13">
        <f t="shared" ref="G49:H49" si="21">G50</f>
        <v>0</v>
      </c>
      <c r="H49" s="13">
        <f t="shared" si="21"/>
        <v>0</v>
      </c>
      <c r="I49" s="5"/>
    </row>
    <row r="50" spans="1:9" ht="36.75" customHeight="1">
      <c r="A50" s="28" t="s">
        <v>5</v>
      </c>
      <c r="B50" s="29">
        <v>1</v>
      </c>
      <c r="C50" s="29">
        <v>13</v>
      </c>
      <c r="D50" s="10">
        <v>9900000090</v>
      </c>
      <c r="E50" s="11">
        <v>240</v>
      </c>
      <c r="F50" s="13">
        <v>66</v>
      </c>
      <c r="G50" s="13">
        <v>0</v>
      </c>
      <c r="H50" s="13">
        <v>0</v>
      </c>
      <c r="I50" s="5"/>
    </row>
    <row r="51" spans="1:9" ht="16.5" customHeight="1">
      <c r="A51" s="28" t="s">
        <v>75</v>
      </c>
      <c r="B51" s="29">
        <v>1</v>
      </c>
      <c r="C51" s="29">
        <v>13</v>
      </c>
      <c r="D51" s="10">
        <v>9900000090</v>
      </c>
      <c r="E51" s="11">
        <v>800</v>
      </c>
      <c r="F51" s="13">
        <f>F52</f>
        <v>5</v>
      </c>
      <c r="G51" s="13">
        <f t="shared" ref="G51:H51" si="22">G52</f>
        <v>0</v>
      </c>
      <c r="H51" s="13">
        <f t="shared" si="22"/>
        <v>0</v>
      </c>
      <c r="I51" s="5"/>
    </row>
    <row r="52" spans="1:9" ht="15" customHeight="1">
      <c r="A52" s="28" t="s">
        <v>69</v>
      </c>
      <c r="B52" s="29">
        <v>1</v>
      </c>
      <c r="C52" s="29">
        <v>13</v>
      </c>
      <c r="D52" s="10">
        <v>9900000090</v>
      </c>
      <c r="E52" s="11">
        <v>850</v>
      </c>
      <c r="F52" s="13">
        <v>5</v>
      </c>
      <c r="G52" s="13">
        <v>0</v>
      </c>
      <c r="H52" s="41">
        <v>0</v>
      </c>
      <c r="I52" s="5"/>
    </row>
    <row r="53" spans="1:9" ht="23.25" hidden="1" customHeight="1">
      <c r="A53" s="30" t="s">
        <v>51</v>
      </c>
      <c r="B53" s="29">
        <v>1</v>
      </c>
      <c r="C53" s="29">
        <v>13</v>
      </c>
      <c r="D53" s="10" t="s">
        <v>48</v>
      </c>
      <c r="E53" s="11">
        <v>0</v>
      </c>
      <c r="F53" s="13">
        <f>F54</f>
        <v>0</v>
      </c>
      <c r="G53" s="13">
        <f t="shared" ref="G53:H53" si="23">G54</f>
        <v>0</v>
      </c>
      <c r="H53" s="13">
        <f t="shared" si="23"/>
        <v>0</v>
      </c>
      <c r="I53" s="5"/>
    </row>
    <row r="54" spans="1:9" ht="14.25" hidden="1" customHeight="1">
      <c r="A54" s="30" t="s">
        <v>50</v>
      </c>
      <c r="B54" s="29">
        <v>1</v>
      </c>
      <c r="C54" s="29">
        <v>13</v>
      </c>
      <c r="D54" s="10" t="s">
        <v>48</v>
      </c>
      <c r="E54" s="31">
        <v>500</v>
      </c>
      <c r="F54" s="13">
        <f>F55</f>
        <v>0</v>
      </c>
      <c r="G54" s="13">
        <f t="shared" ref="G54:H54" si="24">G55</f>
        <v>0</v>
      </c>
      <c r="H54" s="13">
        <f t="shared" si="24"/>
        <v>0</v>
      </c>
      <c r="I54" s="5"/>
    </row>
    <row r="55" spans="1:9" ht="14.25" hidden="1" customHeight="1">
      <c r="A55" s="30" t="s">
        <v>49</v>
      </c>
      <c r="B55" s="29">
        <v>1</v>
      </c>
      <c r="C55" s="29">
        <v>13</v>
      </c>
      <c r="D55" s="10" t="s">
        <v>48</v>
      </c>
      <c r="E55" s="31">
        <v>540</v>
      </c>
      <c r="F55" s="13">
        <v>0</v>
      </c>
      <c r="G55" s="13">
        <v>0</v>
      </c>
      <c r="H55" s="41">
        <v>0</v>
      </c>
      <c r="I55" s="5"/>
    </row>
    <row r="56" spans="1:9" ht="30" hidden="1" customHeight="1">
      <c r="A56" s="28" t="s">
        <v>70</v>
      </c>
      <c r="B56" s="29">
        <v>1</v>
      </c>
      <c r="C56" s="29">
        <v>13</v>
      </c>
      <c r="D56" s="10">
        <v>8800000200</v>
      </c>
      <c r="E56" s="11"/>
      <c r="F56" s="13">
        <f>F57+F59</f>
        <v>0</v>
      </c>
      <c r="G56" s="13">
        <v>0</v>
      </c>
      <c r="H56" s="13">
        <v>0</v>
      </c>
      <c r="I56" s="5"/>
    </row>
    <row r="57" spans="1:9" ht="34.5" hidden="1" customHeight="1">
      <c r="A57" s="28" t="s">
        <v>6</v>
      </c>
      <c r="B57" s="29">
        <v>1</v>
      </c>
      <c r="C57" s="29">
        <v>13</v>
      </c>
      <c r="D57" s="10">
        <v>8800000200</v>
      </c>
      <c r="E57" s="11">
        <v>200</v>
      </c>
      <c r="F57" s="13">
        <f>F58</f>
        <v>0</v>
      </c>
      <c r="G57" s="13">
        <f t="shared" ref="G57:H57" si="25">G58</f>
        <v>0</v>
      </c>
      <c r="H57" s="13">
        <f t="shared" si="25"/>
        <v>0</v>
      </c>
      <c r="I57" s="5"/>
    </row>
    <row r="58" spans="1:9" ht="34.5" hidden="1" customHeight="1">
      <c r="A58" s="28" t="s">
        <v>5</v>
      </c>
      <c r="B58" s="29">
        <v>1</v>
      </c>
      <c r="C58" s="29">
        <v>13</v>
      </c>
      <c r="D58" s="10">
        <v>8800000200</v>
      </c>
      <c r="E58" s="11">
        <v>240</v>
      </c>
      <c r="F58" s="13">
        <v>0</v>
      </c>
      <c r="G58" s="13">
        <v>0</v>
      </c>
      <c r="H58" s="13">
        <v>0</v>
      </c>
      <c r="I58" s="5"/>
    </row>
    <row r="59" spans="1:9" ht="15" hidden="1" customHeight="1">
      <c r="A59" s="28" t="s">
        <v>1</v>
      </c>
      <c r="B59" s="29">
        <v>1</v>
      </c>
      <c r="C59" s="29">
        <v>13</v>
      </c>
      <c r="D59" s="10">
        <v>8800000200</v>
      </c>
      <c r="E59" s="11">
        <v>800</v>
      </c>
      <c r="F59" s="13">
        <f>F60</f>
        <v>0</v>
      </c>
      <c r="G59" s="13"/>
      <c r="H59" s="13"/>
      <c r="I59" s="5"/>
    </row>
    <row r="60" spans="1:9" ht="16.5" hidden="1" customHeight="1">
      <c r="A60" s="28" t="s">
        <v>74</v>
      </c>
      <c r="B60" s="29">
        <v>1</v>
      </c>
      <c r="C60" s="29">
        <v>13</v>
      </c>
      <c r="D60" s="10">
        <v>8800000200</v>
      </c>
      <c r="E60" s="11">
        <v>830</v>
      </c>
      <c r="F60" s="13">
        <v>0</v>
      </c>
      <c r="G60" s="13">
        <v>0</v>
      </c>
      <c r="H60" s="13">
        <v>0</v>
      </c>
      <c r="I60" s="5"/>
    </row>
    <row r="61" spans="1:9" ht="39" customHeight="1">
      <c r="A61" s="28" t="s">
        <v>51</v>
      </c>
      <c r="B61" s="29">
        <v>1</v>
      </c>
      <c r="C61" s="29">
        <v>13</v>
      </c>
      <c r="D61" s="10">
        <v>9900000180</v>
      </c>
      <c r="E61" s="11"/>
      <c r="F61" s="13">
        <f>F62</f>
        <v>8.6999999999999993</v>
      </c>
      <c r="G61" s="13">
        <f t="shared" ref="G61:H61" si="26">G62</f>
        <v>0</v>
      </c>
      <c r="H61" s="13">
        <f t="shared" si="26"/>
        <v>0</v>
      </c>
      <c r="I61" s="5"/>
    </row>
    <row r="62" spans="1:9" ht="16.5" customHeight="1">
      <c r="A62" s="28" t="s">
        <v>50</v>
      </c>
      <c r="B62" s="29">
        <v>1</v>
      </c>
      <c r="C62" s="29">
        <v>13</v>
      </c>
      <c r="D62" s="10">
        <v>9900000180</v>
      </c>
      <c r="E62" s="11">
        <v>500</v>
      </c>
      <c r="F62" s="13">
        <f>F63</f>
        <v>8.6999999999999993</v>
      </c>
      <c r="G62" s="13">
        <f t="shared" ref="G62:H62" si="27">G63</f>
        <v>0</v>
      </c>
      <c r="H62" s="13">
        <f t="shared" si="27"/>
        <v>0</v>
      </c>
      <c r="I62" s="5"/>
    </row>
    <row r="63" spans="1:9" ht="16.5" customHeight="1">
      <c r="A63" s="28" t="s">
        <v>49</v>
      </c>
      <c r="B63" s="29">
        <v>1</v>
      </c>
      <c r="C63" s="29">
        <v>13</v>
      </c>
      <c r="D63" s="10">
        <v>9900000180</v>
      </c>
      <c r="E63" s="11">
        <v>540</v>
      </c>
      <c r="F63" s="13">
        <v>8.6999999999999993</v>
      </c>
      <c r="G63" s="13">
        <v>0</v>
      </c>
      <c r="H63" s="13">
        <v>0</v>
      </c>
      <c r="I63" s="5"/>
    </row>
    <row r="64" spans="1:9" ht="25.5" customHeight="1">
      <c r="A64" s="28" t="s">
        <v>70</v>
      </c>
      <c r="B64" s="29">
        <v>1</v>
      </c>
      <c r="C64" s="29">
        <v>13</v>
      </c>
      <c r="D64" s="10">
        <v>9900000200</v>
      </c>
      <c r="E64" s="11"/>
      <c r="F64" s="13">
        <f>F65</f>
        <v>70</v>
      </c>
      <c r="G64" s="13">
        <f t="shared" ref="G64:H64" si="28">G65</f>
        <v>0</v>
      </c>
      <c r="H64" s="13">
        <f t="shared" si="28"/>
        <v>0</v>
      </c>
      <c r="I64" s="5"/>
    </row>
    <row r="65" spans="1:9" ht="16.5" customHeight="1">
      <c r="A65" s="28" t="s">
        <v>1</v>
      </c>
      <c r="B65" s="29">
        <v>1</v>
      </c>
      <c r="C65" s="29">
        <v>13</v>
      </c>
      <c r="D65" s="10">
        <v>9900000200</v>
      </c>
      <c r="E65" s="11">
        <v>800</v>
      </c>
      <c r="F65" s="13">
        <f>F66</f>
        <v>70</v>
      </c>
      <c r="G65" s="13">
        <f t="shared" ref="G65:H65" si="29">G66</f>
        <v>0</v>
      </c>
      <c r="H65" s="13">
        <f t="shared" si="29"/>
        <v>0</v>
      </c>
      <c r="I65" s="5"/>
    </row>
    <row r="66" spans="1:9" ht="16.5" customHeight="1">
      <c r="A66" s="28" t="s">
        <v>55</v>
      </c>
      <c r="B66" s="29">
        <v>1</v>
      </c>
      <c r="C66" s="29">
        <v>13</v>
      </c>
      <c r="D66" s="10">
        <v>9900000200</v>
      </c>
      <c r="E66" s="11">
        <v>850</v>
      </c>
      <c r="F66" s="13">
        <v>70</v>
      </c>
      <c r="G66" s="13">
        <v>0</v>
      </c>
      <c r="H66" s="13">
        <v>0</v>
      </c>
      <c r="I66" s="5"/>
    </row>
    <row r="67" spans="1:9" ht="14.25" customHeight="1">
      <c r="A67" s="23" t="s">
        <v>47</v>
      </c>
      <c r="B67" s="24">
        <v>2</v>
      </c>
      <c r="C67" s="24">
        <v>0</v>
      </c>
      <c r="D67" s="25">
        <v>0</v>
      </c>
      <c r="E67" s="26">
        <v>0</v>
      </c>
      <c r="F67" s="27">
        <f>F68</f>
        <v>115.84</v>
      </c>
      <c r="G67" s="27">
        <f t="shared" ref="G67:H67" si="30">G68</f>
        <v>114.8</v>
      </c>
      <c r="H67" s="27">
        <f t="shared" si="30"/>
        <v>121.8</v>
      </c>
      <c r="I67" s="5"/>
    </row>
    <row r="68" spans="1:9" ht="14.25" customHeight="1">
      <c r="A68" s="28" t="s">
        <v>46</v>
      </c>
      <c r="B68" s="29">
        <v>2</v>
      </c>
      <c r="C68" s="29">
        <v>3</v>
      </c>
      <c r="D68" s="10">
        <v>0</v>
      </c>
      <c r="E68" s="11">
        <v>0</v>
      </c>
      <c r="F68" s="13">
        <f>F69</f>
        <v>115.84</v>
      </c>
      <c r="G68" s="13">
        <f t="shared" ref="G68:H68" si="31">G69</f>
        <v>114.8</v>
      </c>
      <c r="H68" s="13">
        <f t="shared" si="31"/>
        <v>121.8</v>
      </c>
      <c r="I68" s="5"/>
    </row>
    <row r="69" spans="1:9" ht="23.25" customHeight="1">
      <c r="A69" s="28" t="s">
        <v>45</v>
      </c>
      <c r="B69" s="29">
        <v>2</v>
      </c>
      <c r="C69" s="29">
        <v>3</v>
      </c>
      <c r="D69" s="10" t="s">
        <v>44</v>
      </c>
      <c r="E69" s="11">
        <v>0</v>
      </c>
      <c r="F69" s="13">
        <f>F70</f>
        <v>115.84</v>
      </c>
      <c r="G69" s="13">
        <f t="shared" ref="G69:H69" si="32">G70</f>
        <v>114.8</v>
      </c>
      <c r="H69" s="13">
        <f t="shared" si="32"/>
        <v>121.8</v>
      </c>
      <c r="I69" s="5"/>
    </row>
    <row r="70" spans="1:9" ht="57" customHeight="1">
      <c r="A70" s="28" t="s">
        <v>43</v>
      </c>
      <c r="B70" s="29">
        <v>2</v>
      </c>
      <c r="C70" s="29">
        <v>3</v>
      </c>
      <c r="D70" s="10" t="s">
        <v>41</v>
      </c>
      <c r="E70" s="11">
        <v>0</v>
      </c>
      <c r="F70" s="13">
        <f>F71+F73</f>
        <v>115.84</v>
      </c>
      <c r="G70" s="13">
        <f t="shared" ref="G70:H70" si="33">G71+G73</f>
        <v>114.8</v>
      </c>
      <c r="H70" s="13">
        <f t="shared" si="33"/>
        <v>121.8</v>
      </c>
      <c r="I70" s="5"/>
    </row>
    <row r="71" spans="1:9" ht="57" customHeight="1">
      <c r="A71" s="28" t="s">
        <v>13</v>
      </c>
      <c r="B71" s="29">
        <v>2</v>
      </c>
      <c r="C71" s="29">
        <v>3</v>
      </c>
      <c r="D71" s="10" t="s">
        <v>41</v>
      </c>
      <c r="E71" s="11">
        <v>100</v>
      </c>
      <c r="F71" s="13">
        <f>F72</f>
        <v>114.84</v>
      </c>
      <c r="G71" s="13">
        <f t="shared" ref="G71:H71" si="34">G72</f>
        <v>113.8</v>
      </c>
      <c r="H71" s="13">
        <f t="shared" si="34"/>
        <v>120.8</v>
      </c>
      <c r="I71" s="5"/>
    </row>
    <row r="72" spans="1:9" ht="23.25" customHeight="1">
      <c r="A72" s="28" t="s">
        <v>42</v>
      </c>
      <c r="B72" s="29">
        <v>2</v>
      </c>
      <c r="C72" s="29">
        <v>3</v>
      </c>
      <c r="D72" s="10" t="s">
        <v>41</v>
      </c>
      <c r="E72" s="11">
        <v>120</v>
      </c>
      <c r="F72" s="13">
        <v>114.84</v>
      </c>
      <c r="G72" s="13">
        <v>113.8</v>
      </c>
      <c r="H72" s="13">
        <v>120.8</v>
      </c>
      <c r="I72" s="5"/>
    </row>
    <row r="73" spans="1:9" ht="23.25" customHeight="1">
      <c r="A73" s="28" t="s">
        <v>6</v>
      </c>
      <c r="B73" s="29">
        <v>2</v>
      </c>
      <c r="C73" s="29">
        <v>3</v>
      </c>
      <c r="D73" s="10" t="s">
        <v>41</v>
      </c>
      <c r="E73" s="11">
        <v>200</v>
      </c>
      <c r="F73" s="13">
        <f>F74</f>
        <v>1</v>
      </c>
      <c r="G73" s="13">
        <f t="shared" ref="G73:H73" si="35">G74</f>
        <v>1</v>
      </c>
      <c r="H73" s="13">
        <f t="shared" si="35"/>
        <v>1</v>
      </c>
      <c r="I73" s="5"/>
    </row>
    <row r="74" spans="1:9" ht="23.25" customHeight="1">
      <c r="A74" s="28" t="s">
        <v>5</v>
      </c>
      <c r="B74" s="29">
        <v>2</v>
      </c>
      <c r="C74" s="29">
        <v>3</v>
      </c>
      <c r="D74" s="10" t="s">
        <v>41</v>
      </c>
      <c r="E74" s="11">
        <v>240</v>
      </c>
      <c r="F74" s="13">
        <v>1</v>
      </c>
      <c r="G74" s="13">
        <v>1</v>
      </c>
      <c r="H74" s="13">
        <v>1</v>
      </c>
      <c r="I74" s="5"/>
    </row>
    <row r="75" spans="1:9" ht="26.25" customHeight="1">
      <c r="A75" s="23" t="s">
        <v>40</v>
      </c>
      <c r="B75" s="29">
        <v>3</v>
      </c>
      <c r="C75" s="29">
        <v>0</v>
      </c>
      <c r="D75" s="25">
        <v>0</v>
      </c>
      <c r="E75" s="26">
        <v>0</v>
      </c>
      <c r="F75" s="27">
        <f>F84+F91+F95</f>
        <v>4.3</v>
      </c>
      <c r="G75" s="27">
        <f t="shared" ref="G75:H75" si="36">G95</f>
        <v>0</v>
      </c>
      <c r="H75" s="27">
        <f t="shared" si="36"/>
        <v>0</v>
      </c>
      <c r="I75" s="5"/>
    </row>
    <row r="76" spans="1:9" ht="23.25" customHeight="1">
      <c r="A76" s="28" t="s">
        <v>39</v>
      </c>
      <c r="B76" s="29">
        <v>3</v>
      </c>
      <c r="C76" s="29">
        <v>9</v>
      </c>
      <c r="D76" s="10">
        <v>0</v>
      </c>
      <c r="E76" s="11">
        <v>0</v>
      </c>
      <c r="F76" s="13">
        <f>F77</f>
        <v>0</v>
      </c>
      <c r="G76" s="13">
        <f t="shared" ref="G76:H76" si="37">G77</f>
        <v>0</v>
      </c>
      <c r="H76" s="13">
        <f t="shared" si="37"/>
        <v>0</v>
      </c>
      <c r="I76" s="5"/>
    </row>
    <row r="77" spans="1:9" ht="54.75" hidden="1" customHeight="1">
      <c r="A77" s="28" t="s">
        <v>38</v>
      </c>
      <c r="B77" s="29">
        <v>3</v>
      </c>
      <c r="C77" s="29">
        <v>9</v>
      </c>
      <c r="D77" s="10" t="s">
        <v>37</v>
      </c>
      <c r="E77" s="11">
        <v>0</v>
      </c>
      <c r="F77" s="13">
        <f>F78+F81</f>
        <v>0</v>
      </c>
      <c r="G77" s="13">
        <f t="shared" ref="G77:H77" si="38">G78+G81</f>
        <v>0</v>
      </c>
      <c r="H77" s="13">
        <f t="shared" si="38"/>
        <v>0</v>
      </c>
      <c r="I77" s="5"/>
    </row>
    <row r="78" spans="1:9" ht="23.25" hidden="1" customHeight="1">
      <c r="A78" s="28" t="s">
        <v>76</v>
      </c>
      <c r="B78" s="29">
        <v>3</v>
      </c>
      <c r="C78" s="29">
        <v>9</v>
      </c>
      <c r="D78" s="10">
        <v>8500069000</v>
      </c>
      <c r="E78" s="11"/>
      <c r="F78" s="13">
        <f>F79</f>
        <v>0</v>
      </c>
      <c r="G78" s="13">
        <f t="shared" ref="G78:H78" si="39">G79</f>
        <v>0</v>
      </c>
      <c r="H78" s="13">
        <f t="shared" si="39"/>
        <v>0</v>
      </c>
      <c r="I78" s="5"/>
    </row>
    <row r="79" spans="1:9" ht="23.25" hidden="1" customHeight="1">
      <c r="A79" s="28" t="s">
        <v>6</v>
      </c>
      <c r="B79" s="29">
        <v>3</v>
      </c>
      <c r="C79" s="29">
        <v>9</v>
      </c>
      <c r="D79" s="10">
        <v>8500069000</v>
      </c>
      <c r="E79" s="11">
        <v>200</v>
      </c>
      <c r="F79" s="13">
        <f>F80</f>
        <v>0</v>
      </c>
      <c r="G79" s="13">
        <f t="shared" ref="G79:H79" si="40">G80</f>
        <v>0</v>
      </c>
      <c r="H79" s="13">
        <f t="shared" si="40"/>
        <v>0</v>
      </c>
      <c r="I79" s="5"/>
    </row>
    <row r="80" spans="1:9" ht="23.25" hidden="1" customHeight="1">
      <c r="A80" s="28" t="s">
        <v>5</v>
      </c>
      <c r="B80" s="29">
        <v>3</v>
      </c>
      <c r="C80" s="29">
        <v>9</v>
      </c>
      <c r="D80" s="10">
        <v>8500069000</v>
      </c>
      <c r="E80" s="11">
        <v>240</v>
      </c>
      <c r="F80" s="13">
        <v>0</v>
      </c>
      <c r="G80" s="13">
        <v>0</v>
      </c>
      <c r="H80" s="13">
        <v>0</v>
      </c>
      <c r="I80" s="5"/>
    </row>
    <row r="81" spans="1:9" ht="23.25" hidden="1" customHeight="1">
      <c r="A81" s="28" t="s">
        <v>36</v>
      </c>
      <c r="B81" s="29">
        <v>3</v>
      </c>
      <c r="C81" s="29">
        <v>9</v>
      </c>
      <c r="D81" s="10">
        <v>8500069020</v>
      </c>
      <c r="E81" s="11">
        <v>0</v>
      </c>
      <c r="F81" s="13">
        <f>F82</f>
        <v>0</v>
      </c>
      <c r="G81" s="13">
        <f t="shared" ref="G81:H81" si="41">G82</f>
        <v>0</v>
      </c>
      <c r="H81" s="13">
        <f t="shared" si="41"/>
        <v>0</v>
      </c>
      <c r="I81" s="5"/>
    </row>
    <row r="82" spans="1:9" ht="23.25" hidden="1" customHeight="1">
      <c r="A82" s="28" t="s">
        <v>6</v>
      </c>
      <c r="B82" s="29">
        <v>3</v>
      </c>
      <c r="C82" s="29">
        <v>9</v>
      </c>
      <c r="D82" s="10">
        <v>8500069020</v>
      </c>
      <c r="E82" s="11">
        <v>200</v>
      </c>
      <c r="F82" s="13">
        <f>F83</f>
        <v>0</v>
      </c>
      <c r="G82" s="13">
        <v>0</v>
      </c>
      <c r="H82" s="13">
        <v>0</v>
      </c>
      <c r="I82" s="5"/>
    </row>
    <row r="83" spans="1:9" ht="23.25" hidden="1" customHeight="1">
      <c r="A83" s="28" t="s">
        <v>5</v>
      </c>
      <c r="B83" s="29">
        <v>3</v>
      </c>
      <c r="C83" s="29">
        <v>9</v>
      </c>
      <c r="D83" s="10">
        <v>8500069020</v>
      </c>
      <c r="E83" s="11">
        <v>240</v>
      </c>
      <c r="F83" s="13">
        <v>0</v>
      </c>
      <c r="G83" s="13">
        <v>0</v>
      </c>
      <c r="H83" s="41">
        <v>0</v>
      </c>
      <c r="I83" s="5"/>
    </row>
    <row r="84" spans="1:9" ht="23.25" customHeight="1">
      <c r="A84" s="28" t="s">
        <v>39</v>
      </c>
      <c r="B84" s="29">
        <v>3</v>
      </c>
      <c r="C84" s="29">
        <v>9</v>
      </c>
      <c r="D84" s="10"/>
      <c r="E84" s="11"/>
      <c r="F84" s="13">
        <f>F85+F88</f>
        <v>2</v>
      </c>
      <c r="G84" s="13">
        <f t="shared" ref="G84:H84" si="42">G85+G88</f>
        <v>0</v>
      </c>
      <c r="H84" s="13">
        <f t="shared" si="42"/>
        <v>0</v>
      </c>
      <c r="I84" s="5"/>
    </row>
    <row r="85" spans="1:9" ht="23.25" customHeight="1">
      <c r="A85" s="28" t="s">
        <v>88</v>
      </c>
      <c r="B85" s="29">
        <v>3</v>
      </c>
      <c r="C85" s="29">
        <v>9</v>
      </c>
      <c r="D85" s="10">
        <v>9900000214</v>
      </c>
      <c r="E85" s="11"/>
      <c r="F85" s="13">
        <f>F86</f>
        <v>1</v>
      </c>
      <c r="G85" s="13">
        <f t="shared" ref="G85:H85" si="43">G86</f>
        <v>0</v>
      </c>
      <c r="H85" s="13">
        <f t="shared" si="43"/>
        <v>0</v>
      </c>
      <c r="I85" s="5"/>
    </row>
    <row r="86" spans="1:9" ht="23.25" customHeight="1">
      <c r="A86" s="28" t="s">
        <v>6</v>
      </c>
      <c r="B86" s="29">
        <v>3</v>
      </c>
      <c r="C86" s="29">
        <v>9</v>
      </c>
      <c r="D86" s="10">
        <v>9900000214</v>
      </c>
      <c r="E86" s="11">
        <v>200</v>
      </c>
      <c r="F86" s="13">
        <f>F87</f>
        <v>1</v>
      </c>
      <c r="G86" s="13">
        <f t="shared" ref="G86:H86" si="44">G87</f>
        <v>0</v>
      </c>
      <c r="H86" s="13">
        <f t="shared" si="44"/>
        <v>0</v>
      </c>
      <c r="I86" s="5"/>
    </row>
    <row r="87" spans="1:9" ht="23.25" customHeight="1">
      <c r="A87" s="28" t="s">
        <v>5</v>
      </c>
      <c r="B87" s="29">
        <v>3</v>
      </c>
      <c r="C87" s="29">
        <v>9</v>
      </c>
      <c r="D87" s="10">
        <v>9900000214</v>
      </c>
      <c r="E87" s="11">
        <v>240</v>
      </c>
      <c r="F87" s="13">
        <v>1</v>
      </c>
      <c r="G87" s="13">
        <v>0</v>
      </c>
      <c r="H87" s="42">
        <v>0</v>
      </c>
      <c r="I87" s="5"/>
    </row>
    <row r="88" spans="1:9" ht="23.25" customHeight="1">
      <c r="A88" s="28" t="s">
        <v>89</v>
      </c>
      <c r="B88" s="29">
        <v>3</v>
      </c>
      <c r="C88" s="29">
        <v>9</v>
      </c>
      <c r="D88" s="10">
        <v>9900000215</v>
      </c>
      <c r="E88" s="11"/>
      <c r="F88" s="13">
        <f>F89</f>
        <v>1</v>
      </c>
      <c r="G88" s="13">
        <f t="shared" ref="G88:H88" si="45">G89</f>
        <v>0</v>
      </c>
      <c r="H88" s="13">
        <f t="shared" si="45"/>
        <v>0</v>
      </c>
      <c r="I88" s="5"/>
    </row>
    <row r="89" spans="1:9" ht="23.25" customHeight="1">
      <c r="A89" s="28" t="s">
        <v>6</v>
      </c>
      <c r="B89" s="29">
        <v>3</v>
      </c>
      <c r="C89" s="29">
        <v>9</v>
      </c>
      <c r="D89" s="10">
        <v>9900000215</v>
      </c>
      <c r="E89" s="11">
        <v>200</v>
      </c>
      <c r="F89" s="13">
        <f>F90</f>
        <v>1</v>
      </c>
      <c r="G89" s="13">
        <f t="shared" ref="G89:H89" si="46">G90</f>
        <v>0</v>
      </c>
      <c r="H89" s="13">
        <f t="shared" si="46"/>
        <v>0</v>
      </c>
      <c r="I89" s="5"/>
    </row>
    <row r="90" spans="1:9" ht="23.25" customHeight="1">
      <c r="A90" s="28" t="s">
        <v>5</v>
      </c>
      <c r="B90" s="29">
        <v>3</v>
      </c>
      <c r="C90" s="29">
        <v>9</v>
      </c>
      <c r="D90" s="10">
        <v>9900000215</v>
      </c>
      <c r="E90" s="11">
        <v>240</v>
      </c>
      <c r="F90" s="13">
        <v>1</v>
      </c>
      <c r="G90" s="13">
        <v>0</v>
      </c>
      <c r="H90" s="42">
        <v>0</v>
      </c>
      <c r="I90" s="5"/>
    </row>
    <row r="91" spans="1:9" ht="18.75" customHeight="1">
      <c r="A91" s="28" t="s">
        <v>90</v>
      </c>
      <c r="B91" s="29">
        <v>3</v>
      </c>
      <c r="C91" s="29">
        <v>10</v>
      </c>
      <c r="D91" s="10"/>
      <c r="E91" s="11"/>
      <c r="F91" s="13">
        <f>F92</f>
        <v>1.8</v>
      </c>
      <c r="G91" s="13">
        <f t="shared" ref="G91:H91" si="47">G92</f>
        <v>0</v>
      </c>
      <c r="H91" s="13">
        <f t="shared" si="47"/>
        <v>0</v>
      </c>
      <c r="I91" s="5"/>
    </row>
    <row r="92" spans="1:9" ht="38.25" customHeight="1">
      <c r="A92" s="28" t="s">
        <v>91</v>
      </c>
      <c r="B92" s="29">
        <v>3</v>
      </c>
      <c r="C92" s="29">
        <v>10</v>
      </c>
      <c r="D92" s="10">
        <v>9900069060</v>
      </c>
      <c r="E92" s="11"/>
      <c r="F92" s="13">
        <f>F93</f>
        <v>1.8</v>
      </c>
      <c r="G92" s="13">
        <f>G93</f>
        <v>0</v>
      </c>
      <c r="H92" s="13">
        <f>H93</f>
        <v>0</v>
      </c>
      <c r="I92" s="5"/>
    </row>
    <row r="93" spans="1:9" ht="38.25" customHeight="1">
      <c r="A93" s="28" t="s">
        <v>6</v>
      </c>
      <c r="B93" s="29">
        <v>3</v>
      </c>
      <c r="C93" s="29">
        <v>10</v>
      </c>
      <c r="D93" s="10">
        <v>9900069060</v>
      </c>
      <c r="E93" s="11">
        <v>200</v>
      </c>
      <c r="F93" s="13">
        <f>F94</f>
        <v>1.8</v>
      </c>
      <c r="G93" s="13">
        <f t="shared" ref="G93:H93" si="48">G94</f>
        <v>0</v>
      </c>
      <c r="H93" s="13">
        <f t="shared" si="48"/>
        <v>0</v>
      </c>
      <c r="I93" s="5"/>
    </row>
    <row r="94" spans="1:9" ht="38.25" customHeight="1">
      <c r="A94" s="28" t="s">
        <v>5</v>
      </c>
      <c r="B94" s="29">
        <v>3</v>
      </c>
      <c r="C94" s="29">
        <v>10</v>
      </c>
      <c r="D94" s="10">
        <v>9900069060</v>
      </c>
      <c r="E94" s="11">
        <v>240</v>
      </c>
      <c r="F94" s="13">
        <v>1.8</v>
      </c>
      <c r="G94" s="13">
        <v>0</v>
      </c>
      <c r="H94" s="13">
        <v>0</v>
      </c>
      <c r="I94" s="5"/>
    </row>
    <row r="95" spans="1:9" ht="36.75" customHeight="1">
      <c r="A95" s="28" t="s">
        <v>87</v>
      </c>
      <c r="B95" s="29">
        <v>3</v>
      </c>
      <c r="C95" s="29">
        <v>14</v>
      </c>
      <c r="D95" s="10"/>
      <c r="E95" s="11"/>
      <c r="F95" s="13">
        <f>F96</f>
        <v>0.5</v>
      </c>
      <c r="G95" s="13">
        <f t="shared" ref="G95:H95" si="49">G96</f>
        <v>0</v>
      </c>
      <c r="H95" s="13">
        <f t="shared" si="49"/>
        <v>0</v>
      </c>
      <c r="I95" s="5"/>
    </row>
    <row r="96" spans="1:9" ht="35.25" customHeight="1">
      <c r="A96" s="28" t="s">
        <v>102</v>
      </c>
      <c r="B96" s="29">
        <v>3</v>
      </c>
      <c r="C96" s="29">
        <v>14</v>
      </c>
      <c r="D96" s="10">
        <v>9900000213</v>
      </c>
      <c r="E96" s="11"/>
      <c r="F96" s="13">
        <f>F97</f>
        <v>0.5</v>
      </c>
      <c r="G96" s="13">
        <f t="shared" ref="G96:H96" si="50">G97</f>
        <v>0</v>
      </c>
      <c r="H96" s="13">
        <f t="shared" si="50"/>
        <v>0</v>
      </c>
      <c r="I96" s="5"/>
    </row>
    <row r="97" spans="1:9" ht="35.25" customHeight="1">
      <c r="A97" s="28" t="s">
        <v>6</v>
      </c>
      <c r="B97" s="29">
        <v>3</v>
      </c>
      <c r="C97" s="29">
        <v>14</v>
      </c>
      <c r="D97" s="10">
        <v>9900000213</v>
      </c>
      <c r="E97" s="11">
        <v>200</v>
      </c>
      <c r="F97" s="13">
        <f>F98</f>
        <v>0.5</v>
      </c>
      <c r="G97" s="13">
        <f t="shared" ref="G97:H97" si="51">G98</f>
        <v>0</v>
      </c>
      <c r="H97" s="13">
        <f t="shared" si="51"/>
        <v>0</v>
      </c>
      <c r="I97" s="5"/>
    </row>
    <row r="98" spans="1:9" ht="35.25" customHeight="1">
      <c r="A98" s="28" t="s">
        <v>5</v>
      </c>
      <c r="B98" s="29">
        <v>3</v>
      </c>
      <c r="C98" s="29">
        <v>14</v>
      </c>
      <c r="D98" s="10">
        <v>9900000213</v>
      </c>
      <c r="E98" s="11">
        <v>240</v>
      </c>
      <c r="F98" s="13">
        <v>0.5</v>
      </c>
      <c r="G98" s="13">
        <v>0</v>
      </c>
      <c r="H98" s="13">
        <v>0</v>
      </c>
      <c r="I98" s="5"/>
    </row>
    <row r="99" spans="1:9" ht="14.25" customHeight="1">
      <c r="A99" s="23" t="s">
        <v>35</v>
      </c>
      <c r="B99" s="24">
        <v>4</v>
      </c>
      <c r="C99" s="24">
        <v>0</v>
      </c>
      <c r="D99" s="25">
        <v>0</v>
      </c>
      <c r="E99" s="26">
        <v>0</v>
      </c>
      <c r="F99" s="27">
        <f>F100+F105+F119</f>
        <v>748.14</v>
      </c>
      <c r="G99" s="27">
        <f t="shared" ref="G99:H99" si="52">G100+G105+G119</f>
        <v>559.09</v>
      </c>
      <c r="H99" s="27">
        <f t="shared" si="52"/>
        <v>589.45000000000005</v>
      </c>
      <c r="I99" s="5"/>
    </row>
    <row r="100" spans="1:9" ht="14.25" customHeight="1">
      <c r="A100" s="28" t="s">
        <v>34</v>
      </c>
      <c r="B100" s="29">
        <v>4</v>
      </c>
      <c r="C100" s="29">
        <v>8</v>
      </c>
      <c r="D100" s="10">
        <v>0</v>
      </c>
      <c r="E100" s="11">
        <v>0</v>
      </c>
      <c r="F100" s="13">
        <f>F101</f>
        <v>2</v>
      </c>
      <c r="G100" s="13">
        <f t="shared" ref="G100:H100" si="53">G101</f>
        <v>0</v>
      </c>
      <c r="H100" s="13">
        <f t="shared" si="53"/>
        <v>0</v>
      </c>
      <c r="I100" s="5"/>
    </row>
    <row r="101" spans="1:9" ht="51" customHeight="1">
      <c r="A101" s="32" t="s">
        <v>33</v>
      </c>
      <c r="B101" s="29">
        <v>4</v>
      </c>
      <c r="C101" s="29">
        <v>8</v>
      </c>
      <c r="D101" s="10">
        <v>9900000000</v>
      </c>
      <c r="E101" s="11">
        <v>0</v>
      </c>
      <c r="F101" s="13">
        <f>F102</f>
        <v>2</v>
      </c>
      <c r="G101" s="13">
        <f t="shared" ref="G101:H101" si="54">G102</f>
        <v>0</v>
      </c>
      <c r="H101" s="13">
        <f t="shared" si="54"/>
        <v>0</v>
      </c>
      <c r="I101" s="5"/>
    </row>
    <row r="102" spans="1:9" ht="23.25" customHeight="1">
      <c r="A102" s="28" t="s">
        <v>32</v>
      </c>
      <c r="B102" s="29">
        <v>4</v>
      </c>
      <c r="C102" s="29">
        <v>8</v>
      </c>
      <c r="D102" s="10">
        <v>9900048010</v>
      </c>
      <c r="E102" s="11">
        <v>0</v>
      </c>
      <c r="F102" s="13">
        <f>F103</f>
        <v>2</v>
      </c>
      <c r="G102" s="13">
        <f t="shared" ref="G102:H102" si="55">G103</f>
        <v>0</v>
      </c>
      <c r="H102" s="13">
        <f t="shared" si="55"/>
        <v>0</v>
      </c>
      <c r="I102" s="5"/>
    </row>
    <row r="103" spans="1:9" ht="14.25" customHeight="1">
      <c r="A103" s="28" t="s">
        <v>1</v>
      </c>
      <c r="B103" s="29">
        <v>4</v>
      </c>
      <c r="C103" s="29">
        <v>8</v>
      </c>
      <c r="D103" s="10">
        <v>9900048010</v>
      </c>
      <c r="E103" s="11">
        <v>800</v>
      </c>
      <c r="F103" s="13">
        <f>F104</f>
        <v>2</v>
      </c>
      <c r="G103" s="13">
        <f t="shared" ref="G103:H103" si="56">G104</f>
        <v>0</v>
      </c>
      <c r="H103" s="13">
        <f t="shared" si="56"/>
        <v>0</v>
      </c>
      <c r="I103" s="5"/>
    </row>
    <row r="104" spans="1:9" ht="45.75" customHeight="1">
      <c r="A104" s="28" t="s">
        <v>31</v>
      </c>
      <c r="B104" s="29">
        <v>4</v>
      </c>
      <c r="C104" s="29">
        <v>8</v>
      </c>
      <c r="D104" s="10">
        <v>9900048010</v>
      </c>
      <c r="E104" s="11">
        <v>810</v>
      </c>
      <c r="F104" s="13">
        <v>2</v>
      </c>
      <c r="G104" s="13">
        <v>0</v>
      </c>
      <c r="H104" s="41">
        <v>0</v>
      </c>
      <c r="I104" s="5"/>
    </row>
    <row r="105" spans="1:9" ht="23.25" customHeight="1">
      <c r="A105" s="28" t="s">
        <v>30</v>
      </c>
      <c r="B105" s="29">
        <v>4</v>
      </c>
      <c r="C105" s="29">
        <v>9</v>
      </c>
      <c r="D105" s="10">
        <v>0</v>
      </c>
      <c r="E105" s="11">
        <v>0</v>
      </c>
      <c r="F105" s="13">
        <f>F106+F109+F116</f>
        <v>746.14</v>
      </c>
      <c r="G105" s="13">
        <f t="shared" ref="G105:H105" si="57">G109</f>
        <v>559.09</v>
      </c>
      <c r="H105" s="13">
        <f t="shared" si="57"/>
        <v>589.45000000000005</v>
      </c>
      <c r="I105" s="5"/>
    </row>
    <row r="106" spans="1:9" ht="62.25" hidden="1" customHeight="1">
      <c r="A106" s="28" t="s">
        <v>83</v>
      </c>
      <c r="B106" s="29">
        <v>4</v>
      </c>
      <c r="C106" s="29">
        <v>9</v>
      </c>
      <c r="D106" s="10">
        <v>6100070760</v>
      </c>
      <c r="E106" s="11"/>
      <c r="F106" s="33">
        <f>F107</f>
        <v>0</v>
      </c>
      <c r="G106" s="13">
        <f t="shared" ref="G106:H106" si="58">G107</f>
        <v>0</v>
      </c>
      <c r="H106" s="13">
        <f t="shared" si="58"/>
        <v>0</v>
      </c>
      <c r="I106" s="5"/>
    </row>
    <row r="107" spans="1:9" ht="39" hidden="1" customHeight="1">
      <c r="A107" s="28" t="s">
        <v>6</v>
      </c>
      <c r="B107" s="29">
        <v>4</v>
      </c>
      <c r="C107" s="29">
        <v>9</v>
      </c>
      <c r="D107" s="10">
        <v>6100070760</v>
      </c>
      <c r="E107" s="11">
        <v>200</v>
      </c>
      <c r="F107" s="33">
        <f>F108</f>
        <v>0</v>
      </c>
      <c r="G107" s="13">
        <f t="shared" ref="G107:H107" si="59">G108</f>
        <v>0</v>
      </c>
      <c r="H107" s="13">
        <f t="shared" si="59"/>
        <v>0</v>
      </c>
      <c r="I107" s="5"/>
    </row>
    <row r="108" spans="1:9" ht="40.5" hidden="1" customHeight="1">
      <c r="A108" s="28" t="s">
        <v>5</v>
      </c>
      <c r="B108" s="29">
        <v>4</v>
      </c>
      <c r="C108" s="29">
        <v>9</v>
      </c>
      <c r="D108" s="10">
        <v>6100070760</v>
      </c>
      <c r="E108" s="11">
        <v>240</v>
      </c>
      <c r="F108" s="33">
        <v>0</v>
      </c>
      <c r="G108" s="13">
        <v>0</v>
      </c>
      <c r="H108" s="13">
        <v>0</v>
      </c>
      <c r="I108" s="5"/>
    </row>
    <row r="109" spans="1:9" ht="27.75" customHeight="1">
      <c r="A109" s="28" t="s">
        <v>29</v>
      </c>
      <c r="B109" s="29">
        <v>4</v>
      </c>
      <c r="C109" s="29">
        <v>9</v>
      </c>
      <c r="D109" s="10">
        <v>9900000000</v>
      </c>
      <c r="E109" s="11">
        <v>0</v>
      </c>
      <c r="F109" s="13">
        <f>F110+F113</f>
        <v>746.14</v>
      </c>
      <c r="G109" s="13">
        <f t="shared" ref="G109:H109" si="60">G110+G113</f>
        <v>559.09</v>
      </c>
      <c r="H109" s="13">
        <f t="shared" si="60"/>
        <v>589.45000000000005</v>
      </c>
      <c r="I109" s="5"/>
    </row>
    <row r="110" spans="1:9" ht="27.75" customHeight="1">
      <c r="A110" s="28" t="s">
        <v>28</v>
      </c>
      <c r="B110" s="29">
        <v>4</v>
      </c>
      <c r="C110" s="29">
        <v>9</v>
      </c>
      <c r="D110" s="10">
        <v>9900049010</v>
      </c>
      <c r="E110" s="11">
        <v>0</v>
      </c>
      <c r="F110" s="13">
        <f>F111</f>
        <v>100</v>
      </c>
      <c r="G110" s="13">
        <f t="shared" ref="G110:H110" si="61">G111</f>
        <v>0</v>
      </c>
      <c r="H110" s="13">
        <f t="shared" si="61"/>
        <v>0</v>
      </c>
      <c r="I110" s="5"/>
    </row>
    <row r="111" spans="1:9" ht="35.25" customHeight="1">
      <c r="A111" s="28" t="s">
        <v>6</v>
      </c>
      <c r="B111" s="29">
        <v>4</v>
      </c>
      <c r="C111" s="29">
        <v>9</v>
      </c>
      <c r="D111" s="10" t="s">
        <v>27</v>
      </c>
      <c r="E111" s="11">
        <v>200</v>
      </c>
      <c r="F111" s="13">
        <f>F112</f>
        <v>100</v>
      </c>
      <c r="G111" s="13">
        <f t="shared" ref="G111:H111" si="62">G112</f>
        <v>0</v>
      </c>
      <c r="H111" s="13">
        <f t="shared" si="62"/>
        <v>0</v>
      </c>
      <c r="I111" s="5"/>
    </row>
    <row r="112" spans="1:9" ht="35.25" customHeight="1">
      <c r="A112" s="28" t="s">
        <v>5</v>
      </c>
      <c r="B112" s="29">
        <v>4</v>
      </c>
      <c r="C112" s="29">
        <v>9</v>
      </c>
      <c r="D112" s="10" t="s">
        <v>27</v>
      </c>
      <c r="E112" s="11">
        <v>240</v>
      </c>
      <c r="F112" s="13">
        <v>100</v>
      </c>
      <c r="G112" s="13">
        <v>0</v>
      </c>
      <c r="H112" s="13">
        <v>0</v>
      </c>
      <c r="I112" s="5"/>
    </row>
    <row r="113" spans="1:9" ht="27" customHeight="1">
      <c r="A113" s="28" t="s">
        <v>26</v>
      </c>
      <c r="B113" s="29">
        <v>4</v>
      </c>
      <c r="C113" s="29">
        <v>9</v>
      </c>
      <c r="D113" s="10">
        <v>9900049020</v>
      </c>
      <c r="E113" s="11">
        <v>0</v>
      </c>
      <c r="F113" s="13">
        <f>F114</f>
        <v>646.14</v>
      </c>
      <c r="G113" s="13">
        <f t="shared" ref="G113:H113" si="63">G114</f>
        <v>559.09</v>
      </c>
      <c r="H113" s="13">
        <f t="shared" si="63"/>
        <v>589.45000000000005</v>
      </c>
      <c r="I113" s="5"/>
    </row>
    <row r="114" spans="1:9" ht="35.25" customHeight="1">
      <c r="A114" s="28" t="s">
        <v>6</v>
      </c>
      <c r="B114" s="29">
        <v>4</v>
      </c>
      <c r="C114" s="29">
        <v>9</v>
      </c>
      <c r="D114" s="10">
        <v>9900049020</v>
      </c>
      <c r="E114" s="11">
        <v>200</v>
      </c>
      <c r="F114" s="13">
        <f>F115</f>
        <v>646.14</v>
      </c>
      <c r="G114" s="13">
        <f t="shared" ref="G114:H114" si="64">G115</f>
        <v>559.09</v>
      </c>
      <c r="H114" s="13">
        <f t="shared" si="64"/>
        <v>589.45000000000005</v>
      </c>
      <c r="I114" s="5"/>
    </row>
    <row r="115" spans="1:9" ht="35.25" customHeight="1">
      <c r="A115" s="28" t="s">
        <v>5</v>
      </c>
      <c r="B115" s="29">
        <v>4</v>
      </c>
      <c r="C115" s="29">
        <v>9</v>
      </c>
      <c r="D115" s="10">
        <v>9900049020</v>
      </c>
      <c r="E115" s="11">
        <v>240</v>
      </c>
      <c r="F115" s="13">
        <v>646.14</v>
      </c>
      <c r="G115" s="13">
        <v>559.09</v>
      </c>
      <c r="H115" s="41">
        <v>589.45000000000005</v>
      </c>
      <c r="I115" s="5"/>
    </row>
    <row r="116" spans="1:9" ht="49.5" hidden="1" customHeight="1">
      <c r="A116" s="28" t="s">
        <v>84</v>
      </c>
      <c r="B116" s="29">
        <v>4</v>
      </c>
      <c r="C116" s="29">
        <v>9</v>
      </c>
      <c r="D116" s="10">
        <v>8300049030</v>
      </c>
      <c r="E116" s="11"/>
      <c r="F116" s="33">
        <f>F117</f>
        <v>0</v>
      </c>
      <c r="G116" s="13">
        <f t="shared" ref="G116:H116" si="65">G117</f>
        <v>0</v>
      </c>
      <c r="H116" s="13">
        <f t="shared" si="65"/>
        <v>0</v>
      </c>
      <c r="I116" s="5"/>
    </row>
    <row r="117" spans="1:9" ht="34.5" hidden="1" customHeight="1">
      <c r="A117" s="28" t="s">
        <v>6</v>
      </c>
      <c r="B117" s="29">
        <v>4</v>
      </c>
      <c r="C117" s="29">
        <v>9</v>
      </c>
      <c r="D117" s="10">
        <v>8300049030</v>
      </c>
      <c r="E117" s="11">
        <v>200</v>
      </c>
      <c r="F117" s="33">
        <f>F118</f>
        <v>0</v>
      </c>
      <c r="G117" s="13">
        <f t="shared" ref="G117:H117" si="66">G118</f>
        <v>0</v>
      </c>
      <c r="H117" s="13">
        <f t="shared" si="66"/>
        <v>0</v>
      </c>
      <c r="I117" s="5"/>
    </row>
    <row r="118" spans="1:9" ht="17.25" hidden="1" customHeight="1">
      <c r="A118" s="28" t="s">
        <v>5</v>
      </c>
      <c r="B118" s="29">
        <v>4</v>
      </c>
      <c r="C118" s="29">
        <v>9</v>
      </c>
      <c r="D118" s="10">
        <v>8300049030</v>
      </c>
      <c r="E118" s="11">
        <v>240</v>
      </c>
      <c r="F118" s="33">
        <v>0</v>
      </c>
      <c r="G118" s="13">
        <v>0</v>
      </c>
      <c r="H118" s="41">
        <v>0</v>
      </c>
      <c r="I118" s="5"/>
    </row>
    <row r="119" spans="1:9" ht="29.25" hidden="1" customHeight="1">
      <c r="A119" s="28" t="s">
        <v>71</v>
      </c>
      <c r="B119" s="29">
        <v>4</v>
      </c>
      <c r="C119" s="29">
        <v>12</v>
      </c>
      <c r="D119" s="10"/>
      <c r="E119" s="11"/>
      <c r="F119" s="13">
        <f>F120</f>
        <v>0</v>
      </c>
      <c r="G119" s="13">
        <f>G120</f>
        <v>0</v>
      </c>
      <c r="H119" s="41">
        <v>0</v>
      </c>
      <c r="I119" s="5"/>
    </row>
    <row r="120" spans="1:9" ht="41.25" hidden="1" customHeight="1">
      <c r="A120" s="28" t="s">
        <v>73</v>
      </c>
      <c r="B120" s="29">
        <v>4</v>
      </c>
      <c r="C120" s="29">
        <v>12</v>
      </c>
      <c r="D120" s="10">
        <v>8900000000</v>
      </c>
      <c r="E120" s="11"/>
      <c r="F120" s="13">
        <f>F121</f>
        <v>0</v>
      </c>
      <c r="G120" s="13">
        <f t="shared" ref="G120:H120" si="67">G121</f>
        <v>0</v>
      </c>
      <c r="H120" s="13">
        <f t="shared" si="67"/>
        <v>0</v>
      </c>
      <c r="I120" s="5"/>
    </row>
    <row r="121" spans="1:9" ht="27.75" hidden="1" customHeight="1">
      <c r="A121" s="28" t="s">
        <v>72</v>
      </c>
      <c r="B121" s="29">
        <v>4</v>
      </c>
      <c r="C121" s="29">
        <v>12</v>
      </c>
      <c r="D121" s="10">
        <v>8900000160</v>
      </c>
      <c r="E121" s="11"/>
      <c r="F121" s="13">
        <f>F122</f>
        <v>0</v>
      </c>
      <c r="G121" s="13">
        <f t="shared" ref="G121:H121" si="68">G122</f>
        <v>0</v>
      </c>
      <c r="H121" s="13">
        <f t="shared" si="68"/>
        <v>0</v>
      </c>
      <c r="I121" s="5"/>
    </row>
    <row r="122" spans="1:9" ht="41.25" hidden="1" customHeight="1">
      <c r="A122" s="28" t="s">
        <v>6</v>
      </c>
      <c r="B122" s="29">
        <v>4</v>
      </c>
      <c r="C122" s="29">
        <v>12</v>
      </c>
      <c r="D122" s="10">
        <v>8900000160</v>
      </c>
      <c r="E122" s="11">
        <v>200</v>
      </c>
      <c r="F122" s="13">
        <f>F123</f>
        <v>0</v>
      </c>
      <c r="G122" s="13">
        <f>G123</f>
        <v>0</v>
      </c>
      <c r="H122" s="13">
        <f>H123</f>
        <v>0</v>
      </c>
      <c r="I122" s="5"/>
    </row>
    <row r="123" spans="1:9" ht="41.25" hidden="1" customHeight="1">
      <c r="A123" s="28" t="s">
        <v>5</v>
      </c>
      <c r="B123" s="29">
        <v>4</v>
      </c>
      <c r="C123" s="29">
        <v>12</v>
      </c>
      <c r="D123" s="10">
        <v>8900000160</v>
      </c>
      <c r="E123" s="11">
        <v>240</v>
      </c>
      <c r="F123" s="13">
        <v>0</v>
      </c>
      <c r="G123" s="13">
        <v>0</v>
      </c>
      <c r="H123" s="41">
        <v>0</v>
      </c>
      <c r="I123" s="5"/>
    </row>
    <row r="124" spans="1:9" ht="14.25" customHeight="1">
      <c r="A124" s="23" t="s">
        <v>25</v>
      </c>
      <c r="B124" s="24">
        <v>5</v>
      </c>
      <c r="C124" s="24">
        <v>0</v>
      </c>
      <c r="D124" s="25">
        <v>0</v>
      </c>
      <c r="E124" s="26">
        <v>0</v>
      </c>
      <c r="F124" s="27">
        <f>F125+F129+F146</f>
        <v>2375.33</v>
      </c>
      <c r="G124" s="27">
        <f>G125+G129+G146</f>
        <v>90</v>
      </c>
      <c r="H124" s="27">
        <f>H125+H129+H146</f>
        <v>90</v>
      </c>
      <c r="I124" s="5"/>
    </row>
    <row r="125" spans="1:9" ht="14.25" hidden="1" customHeight="1">
      <c r="A125" s="23" t="s">
        <v>78</v>
      </c>
      <c r="B125" s="24">
        <v>5</v>
      </c>
      <c r="C125" s="24">
        <v>1</v>
      </c>
      <c r="D125" s="25"/>
      <c r="E125" s="26"/>
      <c r="F125" s="27">
        <f>F126</f>
        <v>0</v>
      </c>
      <c r="G125" s="27">
        <f t="shared" ref="G125:H125" si="69">G126</f>
        <v>0</v>
      </c>
      <c r="H125" s="27">
        <f t="shared" si="69"/>
        <v>0</v>
      </c>
      <c r="I125" s="5"/>
    </row>
    <row r="126" spans="1:9" ht="30.75" hidden="1" customHeight="1">
      <c r="A126" s="23" t="s">
        <v>77</v>
      </c>
      <c r="B126" s="24">
        <v>5</v>
      </c>
      <c r="C126" s="24">
        <v>1</v>
      </c>
      <c r="D126" s="25">
        <v>9000005050</v>
      </c>
      <c r="E126" s="26"/>
      <c r="F126" s="27">
        <f>F127</f>
        <v>0</v>
      </c>
      <c r="G126" s="27">
        <f t="shared" ref="G126:H126" si="70">G127</f>
        <v>0</v>
      </c>
      <c r="H126" s="27">
        <f t="shared" si="70"/>
        <v>0</v>
      </c>
      <c r="I126" s="5"/>
    </row>
    <row r="127" spans="1:9" ht="47.25" hidden="1" customHeight="1">
      <c r="A127" s="23" t="s">
        <v>6</v>
      </c>
      <c r="B127" s="24">
        <v>5</v>
      </c>
      <c r="C127" s="24">
        <v>1</v>
      </c>
      <c r="D127" s="25">
        <v>9000005050</v>
      </c>
      <c r="E127" s="26">
        <v>200</v>
      </c>
      <c r="F127" s="27">
        <f>F128</f>
        <v>0</v>
      </c>
      <c r="G127" s="27">
        <f t="shared" ref="G127:H127" si="71">G128</f>
        <v>0</v>
      </c>
      <c r="H127" s="27">
        <f t="shared" si="71"/>
        <v>0</v>
      </c>
      <c r="I127" s="5"/>
    </row>
    <row r="128" spans="1:9" ht="47.25" hidden="1" customHeight="1">
      <c r="A128" s="23" t="s">
        <v>5</v>
      </c>
      <c r="B128" s="24">
        <v>5</v>
      </c>
      <c r="C128" s="24">
        <v>1</v>
      </c>
      <c r="D128" s="25">
        <v>9000005050</v>
      </c>
      <c r="E128" s="26">
        <v>240</v>
      </c>
      <c r="F128" s="27">
        <v>0</v>
      </c>
      <c r="G128" s="27">
        <v>0</v>
      </c>
      <c r="H128" s="27">
        <v>0</v>
      </c>
      <c r="I128" s="5"/>
    </row>
    <row r="129" spans="1:9" ht="17.25" customHeight="1">
      <c r="A129" s="23" t="s">
        <v>85</v>
      </c>
      <c r="B129" s="24">
        <v>5</v>
      </c>
      <c r="C129" s="24">
        <v>2</v>
      </c>
      <c r="D129" s="25"/>
      <c r="E129" s="26"/>
      <c r="F129" s="27">
        <f>F130+F133+F136+F140+F143</f>
        <v>510.52</v>
      </c>
      <c r="G129" s="27">
        <f t="shared" ref="G129:H129" si="72">G136</f>
        <v>90</v>
      </c>
      <c r="H129" s="27">
        <f t="shared" si="72"/>
        <v>90</v>
      </c>
      <c r="I129" s="5"/>
    </row>
    <row r="130" spans="1:9" ht="104.25" hidden="1" customHeight="1">
      <c r="A130" s="23" t="s">
        <v>96</v>
      </c>
      <c r="B130" s="24">
        <v>5</v>
      </c>
      <c r="C130" s="24">
        <v>2</v>
      </c>
      <c r="D130" s="25">
        <v>9900003430</v>
      </c>
      <c r="E130" s="26"/>
      <c r="F130" s="27">
        <f>F131</f>
        <v>0</v>
      </c>
      <c r="G130" s="27">
        <f t="shared" ref="G130:H130" si="73">G131</f>
        <v>0</v>
      </c>
      <c r="H130" s="27">
        <f t="shared" si="73"/>
        <v>0</v>
      </c>
      <c r="I130" s="5"/>
    </row>
    <row r="131" spans="1:9" ht="39.75" hidden="1" customHeight="1">
      <c r="A131" s="23" t="s">
        <v>6</v>
      </c>
      <c r="B131" s="24">
        <v>5</v>
      </c>
      <c r="C131" s="24">
        <v>2</v>
      </c>
      <c r="D131" s="25">
        <v>9900003430</v>
      </c>
      <c r="E131" s="26">
        <v>200</v>
      </c>
      <c r="F131" s="27">
        <f>F132</f>
        <v>0</v>
      </c>
      <c r="G131" s="27">
        <f t="shared" ref="G131:H131" si="74">G132</f>
        <v>0</v>
      </c>
      <c r="H131" s="27">
        <f t="shared" si="74"/>
        <v>0</v>
      </c>
      <c r="I131" s="5"/>
    </row>
    <row r="132" spans="1:9" ht="39.75" hidden="1" customHeight="1">
      <c r="A132" s="23" t="s">
        <v>5</v>
      </c>
      <c r="B132" s="24">
        <v>5</v>
      </c>
      <c r="C132" s="24">
        <v>2</v>
      </c>
      <c r="D132" s="25">
        <v>9900003430</v>
      </c>
      <c r="E132" s="26">
        <v>240</v>
      </c>
      <c r="F132" s="27">
        <v>0</v>
      </c>
      <c r="G132" s="27">
        <v>0</v>
      </c>
      <c r="H132" s="27">
        <v>0</v>
      </c>
      <c r="I132" s="5"/>
    </row>
    <row r="133" spans="1:9" ht="103.5" hidden="1" customHeight="1">
      <c r="A133" s="23" t="s">
        <v>97</v>
      </c>
      <c r="B133" s="24">
        <v>5</v>
      </c>
      <c r="C133" s="24">
        <v>2</v>
      </c>
      <c r="D133" s="25" t="s">
        <v>98</v>
      </c>
      <c r="E133" s="26"/>
      <c r="F133" s="27">
        <f>F134</f>
        <v>0</v>
      </c>
      <c r="G133" s="27">
        <f t="shared" ref="G133:H133" si="75">G134</f>
        <v>0</v>
      </c>
      <c r="H133" s="27">
        <f t="shared" si="75"/>
        <v>0</v>
      </c>
      <c r="I133" s="5"/>
    </row>
    <row r="134" spans="1:9" ht="39.75" hidden="1" customHeight="1">
      <c r="A134" s="23" t="s">
        <v>6</v>
      </c>
      <c r="B134" s="24">
        <v>5</v>
      </c>
      <c r="C134" s="24">
        <v>2</v>
      </c>
      <c r="D134" s="25" t="s">
        <v>99</v>
      </c>
      <c r="E134" s="26">
        <v>200</v>
      </c>
      <c r="F134" s="27">
        <f>F135</f>
        <v>0</v>
      </c>
      <c r="G134" s="27">
        <f t="shared" ref="G134:H134" si="76">G135</f>
        <v>0</v>
      </c>
      <c r="H134" s="27">
        <f t="shared" si="76"/>
        <v>0</v>
      </c>
      <c r="I134" s="5"/>
    </row>
    <row r="135" spans="1:9" ht="39.75" hidden="1" customHeight="1">
      <c r="A135" s="23" t="s">
        <v>5</v>
      </c>
      <c r="B135" s="24">
        <v>5</v>
      </c>
      <c r="C135" s="24">
        <v>2</v>
      </c>
      <c r="D135" s="25" t="s">
        <v>100</v>
      </c>
      <c r="E135" s="26">
        <v>240</v>
      </c>
      <c r="F135" s="27">
        <v>0</v>
      </c>
      <c r="G135" s="27">
        <v>0</v>
      </c>
      <c r="H135" s="27">
        <v>0</v>
      </c>
      <c r="I135" s="5"/>
    </row>
    <row r="136" spans="1:9" ht="25.5" customHeight="1">
      <c r="A136" s="23" t="s">
        <v>86</v>
      </c>
      <c r="B136" s="24">
        <v>5</v>
      </c>
      <c r="C136" s="24">
        <v>2</v>
      </c>
      <c r="D136" s="25">
        <v>9900005140</v>
      </c>
      <c r="E136" s="26"/>
      <c r="F136" s="27">
        <f>F137+F139</f>
        <v>172</v>
      </c>
      <c r="G136" s="27">
        <f t="shared" ref="G136:H136" si="77">G137</f>
        <v>90</v>
      </c>
      <c r="H136" s="27">
        <f t="shared" si="77"/>
        <v>90</v>
      </c>
      <c r="I136" s="5"/>
    </row>
    <row r="137" spans="1:9" ht="39" customHeight="1">
      <c r="A137" s="23" t="s">
        <v>6</v>
      </c>
      <c r="B137" s="24">
        <v>5</v>
      </c>
      <c r="C137" s="24">
        <v>2</v>
      </c>
      <c r="D137" s="25">
        <v>9900005140</v>
      </c>
      <c r="E137" s="26">
        <v>200</v>
      </c>
      <c r="F137" s="27">
        <f>F138</f>
        <v>82</v>
      </c>
      <c r="G137" s="27">
        <f t="shared" ref="G137:H137" si="78">G138</f>
        <v>90</v>
      </c>
      <c r="H137" s="27">
        <f t="shared" si="78"/>
        <v>90</v>
      </c>
      <c r="I137" s="5"/>
    </row>
    <row r="138" spans="1:9" ht="39" customHeight="1">
      <c r="A138" s="23" t="s">
        <v>5</v>
      </c>
      <c r="B138" s="24">
        <v>5</v>
      </c>
      <c r="C138" s="24">
        <v>2</v>
      </c>
      <c r="D138" s="25">
        <v>9900005140</v>
      </c>
      <c r="E138" s="26">
        <v>240</v>
      </c>
      <c r="F138" s="27">
        <v>82</v>
      </c>
      <c r="G138" s="27">
        <v>90</v>
      </c>
      <c r="H138" s="27">
        <v>90</v>
      </c>
      <c r="I138" s="5"/>
    </row>
    <row r="139" spans="1:9" ht="66" customHeight="1">
      <c r="A139" s="23" t="s">
        <v>31</v>
      </c>
      <c r="B139" s="24">
        <v>5</v>
      </c>
      <c r="C139" s="24">
        <v>2</v>
      </c>
      <c r="D139" s="25">
        <v>9900005140</v>
      </c>
      <c r="E139" s="26">
        <v>810</v>
      </c>
      <c r="F139" s="27">
        <v>90</v>
      </c>
      <c r="G139" s="27">
        <v>0</v>
      </c>
      <c r="H139" s="27">
        <v>0</v>
      </c>
      <c r="I139" s="5"/>
    </row>
    <row r="140" spans="1:9" ht="39" customHeight="1">
      <c r="A140" s="23" t="s">
        <v>108</v>
      </c>
      <c r="B140" s="24">
        <v>5</v>
      </c>
      <c r="C140" s="24">
        <v>2</v>
      </c>
      <c r="D140" s="25">
        <v>9900070600</v>
      </c>
      <c r="E140" s="26"/>
      <c r="F140" s="27">
        <f>F141</f>
        <v>331.75</v>
      </c>
      <c r="G140" s="27">
        <f t="shared" ref="G140:H140" si="79">G141</f>
        <v>331.75</v>
      </c>
      <c r="H140" s="27">
        <f t="shared" si="79"/>
        <v>331.75</v>
      </c>
      <c r="I140" s="5"/>
    </row>
    <row r="141" spans="1:9" ht="39" customHeight="1">
      <c r="A141" s="23" t="s">
        <v>6</v>
      </c>
      <c r="B141" s="24">
        <v>5</v>
      </c>
      <c r="C141" s="24">
        <v>2</v>
      </c>
      <c r="D141" s="25">
        <v>9900070600</v>
      </c>
      <c r="E141" s="26">
        <v>200</v>
      </c>
      <c r="F141" s="27">
        <f>F142</f>
        <v>331.75</v>
      </c>
      <c r="G141" s="27">
        <f t="shared" ref="G141:H141" si="80">G142</f>
        <v>331.75</v>
      </c>
      <c r="H141" s="27">
        <f t="shared" si="80"/>
        <v>331.75</v>
      </c>
      <c r="I141" s="5"/>
    </row>
    <row r="142" spans="1:9" ht="39" customHeight="1">
      <c r="A142" s="23" t="s">
        <v>5</v>
      </c>
      <c r="B142" s="24">
        <v>5</v>
      </c>
      <c r="C142" s="24">
        <v>2</v>
      </c>
      <c r="D142" s="25">
        <v>9900070600</v>
      </c>
      <c r="E142" s="26">
        <v>240</v>
      </c>
      <c r="F142" s="27">
        <v>331.75</v>
      </c>
      <c r="G142" s="27">
        <v>331.75</v>
      </c>
      <c r="H142" s="27">
        <v>331.75</v>
      </c>
      <c r="I142" s="5"/>
    </row>
    <row r="143" spans="1:9" ht="54.75" customHeight="1">
      <c r="A143" s="23" t="s">
        <v>109</v>
      </c>
      <c r="B143" s="24">
        <v>5</v>
      </c>
      <c r="C143" s="24">
        <v>2</v>
      </c>
      <c r="D143" s="25" t="s">
        <v>110</v>
      </c>
      <c r="E143" s="26"/>
      <c r="F143" s="27">
        <f>F144</f>
        <v>6.77</v>
      </c>
      <c r="G143" s="27">
        <f t="shared" ref="G143:H143" si="81">G144</f>
        <v>0</v>
      </c>
      <c r="H143" s="27">
        <f t="shared" si="81"/>
        <v>0</v>
      </c>
      <c r="I143" s="5"/>
    </row>
    <row r="144" spans="1:9" ht="39" customHeight="1">
      <c r="A144" s="23" t="s">
        <v>6</v>
      </c>
      <c r="B144" s="24">
        <v>5</v>
      </c>
      <c r="C144" s="24">
        <v>2</v>
      </c>
      <c r="D144" s="25" t="s">
        <v>110</v>
      </c>
      <c r="E144" s="26">
        <v>200</v>
      </c>
      <c r="F144" s="27">
        <f>F145</f>
        <v>6.77</v>
      </c>
      <c r="G144" s="27">
        <f t="shared" ref="G144:H144" si="82">G145</f>
        <v>0</v>
      </c>
      <c r="H144" s="27">
        <f t="shared" si="82"/>
        <v>0</v>
      </c>
      <c r="I144" s="5"/>
    </row>
    <row r="145" spans="1:9" ht="39" customHeight="1">
      <c r="A145" s="23" t="s">
        <v>5</v>
      </c>
      <c r="B145" s="24">
        <v>5</v>
      </c>
      <c r="C145" s="24">
        <v>2</v>
      </c>
      <c r="D145" s="25" t="s">
        <v>110</v>
      </c>
      <c r="E145" s="26">
        <v>240</v>
      </c>
      <c r="F145" s="27">
        <v>6.77</v>
      </c>
      <c r="G145" s="27">
        <v>0</v>
      </c>
      <c r="H145" s="27">
        <v>0</v>
      </c>
      <c r="I145" s="5"/>
    </row>
    <row r="146" spans="1:9" ht="18" customHeight="1">
      <c r="A146" s="28" t="s">
        <v>24</v>
      </c>
      <c r="B146" s="29">
        <v>5</v>
      </c>
      <c r="C146" s="29">
        <v>3</v>
      </c>
      <c r="D146" s="10">
        <v>0</v>
      </c>
      <c r="E146" s="11">
        <v>0</v>
      </c>
      <c r="F146" s="13">
        <f>F147+F150+F153+F156+F159+F163</f>
        <v>1864.81</v>
      </c>
      <c r="G146" s="13">
        <f>G154+G157+G159+G162</f>
        <v>0</v>
      </c>
      <c r="H146" s="13">
        <f>H154+H157+H159+H162</f>
        <v>0</v>
      </c>
      <c r="I146" s="5"/>
    </row>
    <row r="147" spans="1:9" ht="52.5" customHeight="1">
      <c r="A147" s="28" t="s">
        <v>101</v>
      </c>
      <c r="B147" s="29">
        <v>5</v>
      </c>
      <c r="C147" s="29">
        <v>3</v>
      </c>
      <c r="D147" s="10">
        <v>9900070240</v>
      </c>
      <c r="E147" s="11"/>
      <c r="F147" s="13">
        <f>F148</f>
        <v>1310</v>
      </c>
      <c r="G147" s="13">
        <f t="shared" ref="G147:H147" si="83">G148</f>
        <v>0</v>
      </c>
      <c r="H147" s="13">
        <f t="shared" si="83"/>
        <v>0</v>
      </c>
      <c r="I147" s="5"/>
    </row>
    <row r="148" spans="1:9" ht="42" customHeight="1">
      <c r="A148" s="28" t="s">
        <v>6</v>
      </c>
      <c r="B148" s="29">
        <v>5</v>
      </c>
      <c r="C148" s="29">
        <v>3</v>
      </c>
      <c r="D148" s="10">
        <v>9900070240</v>
      </c>
      <c r="E148" s="11">
        <v>200</v>
      </c>
      <c r="F148" s="13">
        <f>F149</f>
        <v>1310</v>
      </c>
      <c r="G148" s="13">
        <f t="shared" ref="G148:H148" si="84">G149</f>
        <v>0</v>
      </c>
      <c r="H148" s="13">
        <f t="shared" si="84"/>
        <v>0</v>
      </c>
      <c r="I148" s="5"/>
    </row>
    <row r="149" spans="1:9" ht="42" customHeight="1">
      <c r="A149" s="28" t="s">
        <v>5</v>
      </c>
      <c r="B149" s="29">
        <v>5</v>
      </c>
      <c r="C149" s="29">
        <v>3</v>
      </c>
      <c r="D149" s="10">
        <v>9900070240</v>
      </c>
      <c r="E149" s="11">
        <v>240</v>
      </c>
      <c r="F149" s="13">
        <v>1310</v>
      </c>
      <c r="G149" s="13">
        <v>0</v>
      </c>
      <c r="H149" s="13">
        <v>0</v>
      </c>
      <c r="I149" s="5"/>
    </row>
    <row r="150" spans="1:9" ht="78.75" customHeight="1">
      <c r="A150" s="23" t="s">
        <v>93</v>
      </c>
      <c r="B150" s="24">
        <v>5</v>
      </c>
      <c r="C150" s="24">
        <v>3</v>
      </c>
      <c r="D150" s="25" t="s">
        <v>92</v>
      </c>
      <c r="E150" s="26"/>
      <c r="F150" s="27">
        <f>F151</f>
        <v>398.73</v>
      </c>
      <c r="G150" s="27">
        <f t="shared" ref="G150:H150" si="85">G151</f>
        <v>0</v>
      </c>
      <c r="H150" s="27">
        <f t="shared" si="85"/>
        <v>0</v>
      </c>
      <c r="I150" s="5"/>
    </row>
    <row r="151" spans="1:9" ht="42.75" customHeight="1">
      <c r="A151" s="23" t="s">
        <v>6</v>
      </c>
      <c r="B151" s="24">
        <v>5</v>
      </c>
      <c r="C151" s="24">
        <v>3</v>
      </c>
      <c r="D151" s="25" t="s">
        <v>92</v>
      </c>
      <c r="E151" s="26">
        <v>200</v>
      </c>
      <c r="F151" s="27">
        <f>F152</f>
        <v>398.73</v>
      </c>
      <c r="G151" s="27">
        <f t="shared" ref="G151:H151" si="86">G152</f>
        <v>0</v>
      </c>
      <c r="H151" s="27">
        <f t="shared" si="86"/>
        <v>0</v>
      </c>
      <c r="I151" s="5"/>
    </row>
    <row r="152" spans="1:9" ht="42.75" customHeight="1">
      <c r="A152" s="23" t="s">
        <v>5</v>
      </c>
      <c r="B152" s="24">
        <v>5</v>
      </c>
      <c r="C152" s="24">
        <v>3</v>
      </c>
      <c r="D152" s="25" t="s">
        <v>92</v>
      </c>
      <c r="E152" s="26">
        <v>240</v>
      </c>
      <c r="F152" s="27">
        <v>398.73</v>
      </c>
      <c r="G152" s="27">
        <v>0</v>
      </c>
      <c r="H152" s="27">
        <v>0</v>
      </c>
      <c r="I152" s="5"/>
    </row>
    <row r="153" spans="1:9" ht="27.75" customHeight="1">
      <c r="A153" s="28" t="s">
        <v>23</v>
      </c>
      <c r="B153" s="29">
        <v>5</v>
      </c>
      <c r="C153" s="29">
        <v>3</v>
      </c>
      <c r="D153" s="10">
        <v>9900005010</v>
      </c>
      <c r="E153" s="11">
        <v>0</v>
      </c>
      <c r="F153" s="13">
        <f>F154</f>
        <v>24.8</v>
      </c>
      <c r="G153" s="13">
        <v>0</v>
      </c>
      <c r="H153" s="41">
        <v>0</v>
      </c>
      <c r="I153" s="5"/>
    </row>
    <row r="154" spans="1:9" ht="40.5" customHeight="1">
      <c r="A154" s="28" t="s">
        <v>6</v>
      </c>
      <c r="B154" s="29">
        <v>5</v>
      </c>
      <c r="C154" s="29">
        <v>3</v>
      </c>
      <c r="D154" s="10">
        <v>9900005010</v>
      </c>
      <c r="E154" s="11">
        <v>200</v>
      </c>
      <c r="F154" s="13">
        <f>F155</f>
        <v>24.8</v>
      </c>
      <c r="G154" s="13">
        <v>0</v>
      </c>
      <c r="H154" s="41">
        <v>0</v>
      </c>
      <c r="I154" s="5"/>
    </row>
    <row r="155" spans="1:9" ht="40.5" customHeight="1">
      <c r="A155" s="28" t="s">
        <v>5</v>
      </c>
      <c r="B155" s="29">
        <v>5</v>
      </c>
      <c r="C155" s="29">
        <v>3</v>
      </c>
      <c r="D155" s="10">
        <v>9900005010</v>
      </c>
      <c r="E155" s="11">
        <v>240</v>
      </c>
      <c r="F155" s="13">
        <v>24.8</v>
      </c>
      <c r="G155" s="13">
        <v>0</v>
      </c>
      <c r="H155" s="41">
        <v>0</v>
      </c>
      <c r="I155" s="5"/>
    </row>
    <row r="156" spans="1:9" ht="18.75" customHeight="1">
      <c r="A156" s="28" t="s">
        <v>22</v>
      </c>
      <c r="B156" s="29">
        <v>5</v>
      </c>
      <c r="C156" s="29">
        <v>3</v>
      </c>
      <c r="D156" s="10">
        <v>9900005150</v>
      </c>
      <c r="E156" s="11">
        <v>0</v>
      </c>
      <c r="F156" s="13">
        <f>F157</f>
        <v>70</v>
      </c>
      <c r="G156" s="13">
        <f t="shared" ref="G156:H156" si="87">G157</f>
        <v>0</v>
      </c>
      <c r="H156" s="13">
        <f t="shared" si="87"/>
        <v>0</v>
      </c>
      <c r="I156" s="5"/>
    </row>
    <row r="157" spans="1:9" ht="39" customHeight="1">
      <c r="A157" s="28" t="s">
        <v>6</v>
      </c>
      <c r="B157" s="29">
        <v>5</v>
      </c>
      <c r="C157" s="29">
        <v>3</v>
      </c>
      <c r="D157" s="10">
        <v>9900005150</v>
      </c>
      <c r="E157" s="11">
        <v>200</v>
      </c>
      <c r="F157" s="13">
        <f>F158</f>
        <v>70</v>
      </c>
      <c r="G157" s="13">
        <f t="shared" ref="G157:H157" si="88">G158</f>
        <v>0</v>
      </c>
      <c r="H157" s="13">
        <f t="shared" si="88"/>
        <v>0</v>
      </c>
      <c r="I157" s="5"/>
    </row>
    <row r="158" spans="1:9" ht="39" customHeight="1">
      <c r="A158" s="28" t="s">
        <v>5</v>
      </c>
      <c r="B158" s="29">
        <v>5</v>
      </c>
      <c r="C158" s="29">
        <v>3</v>
      </c>
      <c r="D158" s="10">
        <v>9900005150</v>
      </c>
      <c r="E158" s="11">
        <v>240</v>
      </c>
      <c r="F158" s="13">
        <v>70</v>
      </c>
      <c r="G158" s="13">
        <v>0</v>
      </c>
      <c r="H158" s="41">
        <v>0</v>
      </c>
      <c r="I158" s="5"/>
    </row>
    <row r="159" spans="1:9" ht="16.5" customHeight="1">
      <c r="A159" s="28" t="s">
        <v>79</v>
      </c>
      <c r="B159" s="29">
        <v>5</v>
      </c>
      <c r="C159" s="29">
        <v>3</v>
      </c>
      <c r="D159" s="10">
        <v>9900005180</v>
      </c>
      <c r="E159" s="11"/>
      <c r="F159" s="13">
        <f>F160</f>
        <v>22.5</v>
      </c>
      <c r="G159" s="13">
        <f t="shared" ref="G159:H159" si="89">G160</f>
        <v>0</v>
      </c>
      <c r="H159" s="13">
        <f t="shared" si="89"/>
        <v>0</v>
      </c>
      <c r="I159" s="5"/>
    </row>
    <row r="160" spans="1:9" ht="38.25" customHeight="1">
      <c r="A160" s="28" t="s">
        <v>6</v>
      </c>
      <c r="B160" s="29">
        <v>5</v>
      </c>
      <c r="C160" s="29">
        <v>3</v>
      </c>
      <c r="D160" s="10">
        <v>9900005180</v>
      </c>
      <c r="E160" s="11">
        <v>200</v>
      </c>
      <c r="F160" s="13">
        <f>F161</f>
        <v>22.5</v>
      </c>
      <c r="G160" s="13">
        <f t="shared" ref="G160" si="90">G161</f>
        <v>0</v>
      </c>
      <c r="H160" s="13">
        <v>0</v>
      </c>
      <c r="I160" s="5"/>
    </row>
    <row r="161" spans="1:9" ht="38.25" customHeight="1">
      <c r="A161" s="28" t="s">
        <v>5</v>
      </c>
      <c r="B161" s="29">
        <v>5</v>
      </c>
      <c r="C161" s="29">
        <v>3</v>
      </c>
      <c r="D161" s="10">
        <v>9900005180</v>
      </c>
      <c r="E161" s="11">
        <v>240</v>
      </c>
      <c r="F161" s="13">
        <v>22.5</v>
      </c>
      <c r="G161" s="13">
        <v>0</v>
      </c>
      <c r="H161" s="41">
        <v>0</v>
      </c>
      <c r="I161" s="5"/>
    </row>
    <row r="162" spans="1:9" ht="30" customHeight="1">
      <c r="A162" s="28" t="s">
        <v>80</v>
      </c>
      <c r="B162" s="29">
        <v>5</v>
      </c>
      <c r="C162" s="29">
        <v>3</v>
      </c>
      <c r="D162" s="10">
        <v>9900005190</v>
      </c>
      <c r="E162" s="11"/>
      <c r="F162" s="13">
        <f>F163</f>
        <v>38.78</v>
      </c>
      <c r="G162" s="13">
        <f t="shared" ref="G162:H162" si="91">G163</f>
        <v>0</v>
      </c>
      <c r="H162" s="13">
        <f t="shared" si="91"/>
        <v>0</v>
      </c>
      <c r="I162" s="5"/>
    </row>
    <row r="163" spans="1:9" ht="39" customHeight="1">
      <c r="A163" s="28" t="s">
        <v>6</v>
      </c>
      <c r="B163" s="29">
        <v>5</v>
      </c>
      <c r="C163" s="29">
        <v>3</v>
      </c>
      <c r="D163" s="10">
        <v>9900005190</v>
      </c>
      <c r="E163" s="11">
        <v>200</v>
      </c>
      <c r="F163" s="13">
        <f>F164</f>
        <v>38.78</v>
      </c>
      <c r="G163" s="13">
        <f t="shared" ref="G163:H163" si="92">G164</f>
        <v>0</v>
      </c>
      <c r="H163" s="13">
        <f t="shared" si="92"/>
        <v>0</v>
      </c>
      <c r="I163" s="5"/>
    </row>
    <row r="164" spans="1:9" ht="39" customHeight="1">
      <c r="A164" s="28" t="s">
        <v>5</v>
      </c>
      <c r="B164" s="29">
        <v>5</v>
      </c>
      <c r="C164" s="29">
        <v>3</v>
      </c>
      <c r="D164" s="10">
        <v>9900005190</v>
      </c>
      <c r="E164" s="11">
        <v>240</v>
      </c>
      <c r="F164" s="13">
        <v>38.78</v>
      </c>
      <c r="G164" s="13">
        <v>0</v>
      </c>
      <c r="H164" s="41">
        <v>0</v>
      </c>
      <c r="I164" s="5"/>
    </row>
    <row r="165" spans="1:9" ht="14.25" customHeight="1">
      <c r="A165" s="23" t="s">
        <v>21</v>
      </c>
      <c r="B165" s="24">
        <v>7</v>
      </c>
      <c r="C165" s="24">
        <v>0</v>
      </c>
      <c r="D165" s="25">
        <v>0</v>
      </c>
      <c r="E165" s="26">
        <v>0</v>
      </c>
      <c r="F165" s="27">
        <f>F166</f>
        <v>38</v>
      </c>
      <c r="G165" s="27">
        <f t="shared" ref="G165:H165" si="93">G166</f>
        <v>0</v>
      </c>
      <c r="H165" s="27">
        <f t="shared" si="93"/>
        <v>0</v>
      </c>
      <c r="I165" s="5"/>
    </row>
    <row r="166" spans="1:9" ht="18.75" customHeight="1">
      <c r="A166" s="28" t="s">
        <v>20</v>
      </c>
      <c r="B166" s="29">
        <v>7</v>
      </c>
      <c r="C166" s="29">
        <v>7</v>
      </c>
      <c r="D166" s="10">
        <v>0</v>
      </c>
      <c r="E166" s="11">
        <v>0</v>
      </c>
      <c r="F166" s="13">
        <f>F167</f>
        <v>38</v>
      </c>
      <c r="G166" s="13">
        <f t="shared" ref="G166:H166" si="94">G167</f>
        <v>0</v>
      </c>
      <c r="H166" s="13">
        <f t="shared" si="94"/>
        <v>0</v>
      </c>
      <c r="I166" s="5"/>
    </row>
    <row r="167" spans="1:9" ht="29.25" customHeight="1">
      <c r="A167" s="28" t="s">
        <v>4</v>
      </c>
      <c r="B167" s="29">
        <v>7</v>
      </c>
      <c r="C167" s="29">
        <v>7</v>
      </c>
      <c r="D167" s="10" t="s">
        <v>3</v>
      </c>
      <c r="E167" s="11">
        <v>0</v>
      </c>
      <c r="F167" s="13">
        <f>F168</f>
        <v>38</v>
      </c>
      <c r="G167" s="13">
        <f t="shared" ref="G167:H167" si="95">G168</f>
        <v>0</v>
      </c>
      <c r="H167" s="13">
        <f t="shared" si="95"/>
        <v>0</v>
      </c>
      <c r="I167" s="5"/>
    </row>
    <row r="168" spans="1:9" ht="29.25" customHeight="1">
      <c r="A168" s="28" t="s">
        <v>19</v>
      </c>
      <c r="B168" s="29">
        <v>7</v>
      </c>
      <c r="C168" s="29">
        <v>7</v>
      </c>
      <c r="D168" s="10" t="s">
        <v>18</v>
      </c>
      <c r="E168" s="11">
        <v>0</v>
      </c>
      <c r="F168" s="13">
        <f>F169</f>
        <v>38</v>
      </c>
      <c r="G168" s="13">
        <f t="shared" ref="G168:H168" si="96">G169</f>
        <v>0</v>
      </c>
      <c r="H168" s="13">
        <f t="shared" si="96"/>
        <v>0</v>
      </c>
      <c r="I168" s="5"/>
    </row>
    <row r="169" spans="1:9" ht="38.25" customHeight="1">
      <c r="A169" s="28" t="s">
        <v>6</v>
      </c>
      <c r="B169" s="29">
        <v>7</v>
      </c>
      <c r="C169" s="29">
        <v>7</v>
      </c>
      <c r="D169" s="10" t="s">
        <v>18</v>
      </c>
      <c r="E169" s="11">
        <v>300</v>
      </c>
      <c r="F169" s="13">
        <f>F170</f>
        <v>38</v>
      </c>
      <c r="G169" s="13">
        <f t="shared" ref="G169:H169" si="97">G170</f>
        <v>0</v>
      </c>
      <c r="H169" s="13">
        <f t="shared" si="97"/>
        <v>0</v>
      </c>
      <c r="I169" s="5"/>
    </row>
    <row r="170" spans="1:9" ht="38.25" customHeight="1">
      <c r="A170" s="28" t="s">
        <v>5</v>
      </c>
      <c r="B170" s="29">
        <v>7</v>
      </c>
      <c r="C170" s="29">
        <v>7</v>
      </c>
      <c r="D170" s="10" t="s">
        <v>18</v>
      </c>
      <c r="E170" s="11">
        <v>350</v>
      </c>
      <c r="F170" s="13">
        <v>38</v>
      </c>
      <c r="G170" s="13">
        <v>0</v>
      </c>
      <c r="H170" s="41">
        <v>0</v>
      </c>
      <c r="I170" s="5"/>
    </row>
    <row r="171" spans="1:9" ht="14.25" customHeight="1">
      <c r="A171" s="23" t="s">
        <v>17</v>
      </c>
      <c r="B171" s="24">
        <v>8</v>
      </c>
      <c r="C171" s="24">
        <v>0</v>
      </c>
      <c r="D171" s="25">
        <v>0</v>
      </c>
      <c r="E171" s="26">
        <v>0</v>
      </c>
      <c r="F171" s="27">
        <f t="shared" ref="F171:H172" si="98">F172</f>
        <v>2303.69</v>
      </c>
      <c r="G171" s="27">
        <f t="shared" si="98"/>
        <v>888.59</v>
      </c>
      <c r="H171" s="27">
        <f t="shared" si="98"/>
        <v>892.09</v>
      </c>
      <c r="I171" s="5"/>
    </row>
    <row r="172" spans="1:9" ht="14.25" customHeight="1">
      <c r="A172" s="28" t="s">
        <v>16</v>
      </c>
      <c r="B172" s="29">
        <v>8</v>
      </c>
      <c r="C172" s="29">
        <v>1</v>
      </c>
      <c r="D172" s="10">
        <v>0</v>
      </c>
      <c r="E172" s="11">
        <v>0</v>
      </c>
      <c r="F172" s="13">
        <f t="shared" si="98"/>
        <v>2303.69</v>
      </c>
      <c r="G172" s="13">
        <f t="shared" si="98"/>
        <v>888.59</v>
      </c>
      <c r="H172" s="13">
        <f t="shared" si="98"/>
        <v>892.09</v>
      </c>
      <c r="I172" s="5"/>
    </row>
    <row r="173" spans="1:9" ht="39.75" customHeight="1">
      <c r="A173" s="32" t="s">
        <v>15</v>
      </c>
      <c r="B173" s="29">
        <v>8</v>
      </c>
      <c r="C173" s="29">
        <v>1</v>
      </c>
      <c r="D173" s="10">
        <v>9900000000</v>
      </c>
      <c r="E173" s="11">
        <v>0</v>
      </c>
      <c r="F173" s="13">
        <f>F181+F174+F184+F187</f>
        <v>2303.69</v>
      </c>
      <c r="G173" s="13">
        <f t="shared" ref="G173:H173" si="99">G181+G174+G184</f>
        <v>888.59</v>
      </c>
      <c r="H173" s="13">
        <f t="shared" si="99"/>
        <v>892.09</v>
      </c>
      <c r="I173" s="5"/>
    </row>
    <row r="174" spans="1:9" ht="27.75" customHeight="1">
      <c r="A174" s="28" t="s">
        <v>14</v>
      </c>
      <c r="B174" s="29">
        <v>8</v>
      </c>
      <c r="C174" s="29">
        <v>1</v>
      </c>
      <c r="D174" s="10">
        <v>9900028590</v>
      </c>
      <c r="E174" s="11"/>
      <c r="F174" s="13">
        <f>F175+F177+F179</f>
        <v>1006.44</v>
      </c>
      <c r="G174" s="13">
        <f t="shared" ref="G174:H174" si="100">G175+G177+G179</f>
        <v>888.59</v>
      </c>
      <c r="H174" s="13">
        <f t="shared" si="100"/>
        <v>892.09</v>
      </c>
      <c r="I174" s="5"/>
    </row>
    <row r="175" spans="1:9" ht="77.25" customHeight="1">
      <c r="A175" s="28" t="s">
        <v>13</v>
      </c>
      <c r="B175" s="29">
        <v>8</v>
      </c>
      <c r="C175" s="29">
        <v>1</v>
      </c>
      <c r="D175" s="10">
        <v>9900028590</v>
      </c>
      <c r="E175" s="11">
        <v>100</v>
      </c>
      <c r="F175" s="13">
        <f>F176</f>
        <v>229.44</v>
      </c>
      <c r="G175" s="13">
        <f t="shared" ref="G175:H175" si="101">G176</f>
        <v>888.59</v>
      </c>
      <c r="H175" s="13">
        <f t="shared" si="101"/>
        <v>892.09</v>
      </c>
      <c r="I175" s="5"/>
    </row>
    <row r="176" spans="1:9" ht="25.5" customHeight="1">
      <c r="A176" s="28" t="s">
        <v>12</v>
      </c>
      <c r="B176" s="29">
        <v>8</v>
      </c>
      <c r="C176" s="29">
        <v>1</v>
      </c>
      <c r="D176" s="10">
        <v>9900028590</v>
      </c>
      <c r="E176" s="11">
        <v>110</v>
      </c>
      <c r="F176" s="13">
        <v>229.44</v>
      </c>
      <c r="G176" s="13">
        <v>888.59</v>
      </c>
      <c r="H176" s="13">
        <v>892.09</v>
      </c>
      <c r="I176" s="5"/>
    </row>
    <row r="177" spans="1:13" ht="37.5" customHeight="1">
      <c r="A177" s="28" t="s">
        <v>6</v>
      </c>
      <c r="B177" s="29">
        <v>8</v>
      </c>
      <c r="C177" s="29">
        <v>1</v>
      </c>
      <c r="D177" s="10">
        <v>9900028590</v>
      </c>
      <c r="E177" s="11">
        <v>200</v>
      </c>
      <c r="F177" s="13">
        <f>F178</f>
        <v>763.5</v>
      </c>
      <c r="G177" s="13">
        <f t="shared" ref="G177:H177" si="102">G178</f>
        <v>0</v>
      </c>
      <c r="H177" s="13">
        <f t="shared" si="102"/>
        <v>0</v>
      </c>
      <c r="I177" s="5"/>
    </row>
    <row r="178" spans="1:13" ht="41.25" customHeight="1">
      <c r="A178" s="28" t="s">
        <v>5</v>
      </c>
      <c r="B178" s="29">
        <v>8</v>
      </c>
      <c r="C178" s="29">
        <v>1</v>
      </c>
      <c r="D178" s="10">
        <v>9900028590</v>
      </c>
      <c r="E178" s="11">
        <v>240</v>
      </c>
      <c r="F178" s="13">
        <v>763.5</v>
      </c>
      <c r="G178" s="13">
        <v>0</v>
      </c>
      <c r="H178" s="41">
        <v>0</v>
      </c>
      <c r="I178" s="5"/>
    </row>
    <row r="179" spans="1:13" ht="15" customHeight="1">
      <c r="A179" s="28" t="s">
        <v>1</v>
      </c>
      <c r="B179" s="29">
        <v>8</v>
      </c>
      <c r="C179" s="29">
        <v>1</v>
      </c>
      <c r="D179" s="10">
        <v>9900028590</v>
      </c>
      <c r="E179" s="11">
        <v>800</v>
      </c>
      <c r="F179" s="13">
        <f>F180</f>
        <v>13.5</v>
      </c>
      <c r="G179" s="13">
        <f t="shared" ref="G179" si="103">G180</f>
        <v>0</v>
      </c>
      <c r="H179" s="13">
        <v>0</v>
      </c>
      <c r="I179" s="5"/>
      <c r="M179" s="38"/>
    </row>
    <row r="180" spans="1:13" ht="17.25" customHeight="1">
      <c r="A180" s="28" t="s">
        <v>55</v>
      </c>
      <c r="B180" s="29">
        <v>8</v>
      </c>
      <c r="C180" s="29">
        <v>1</v>
      </c>
      <c r="D180" s="10">
        <v>9900028590</v>
      </c>
      <c r="E180" s="11">
        <v>850</v>
      </c>
      <c r="F180" s="13">
        <v>13.5</v>
      </c>
      <c r="G180" s="13">
        <v>0</v>
      </c>
      <c r="H180" s="13">
        <v>0</v>
      </c>
      <c r="I180" s="5"/>
    </row>
    <row r="181" spans="1:13" ht="23.25" customHeight="1">
      <c r="A181" s="28" t="s">
        <v>14</v>
      </c>
      <c r="B181" s="29">
        <v>8</v>
      </c>
      <c r="C181" s="29">
        <v>1</v>
      </c>
      <c r="D181" s="10">
        <v>9900070510</v>
      </c>
      <c r="E181" s="11"/>
      <c r="F181" s="13">
        <f>F182</f>
        <v>1297.25</v>
      </c>
      <c r="G181" s="13">
        <f>G182+G177</f>
        <v>0</v>
      </c>
      <c r="H181" s="13">
        <f>H182+H177</f>
        <v>0</v>
      </c>
      <c r="I181" s="5"/>
    </row>
    <row r="182" spans="1:13" ht="74.25" customHeight="1">
      <c r="A182" s="28" t="s">
        <v>13</v>
      </c>
      <c r="B182" s="29">
        <v>8</v>
      </c>
      <c r="C182" s="29">
        <v>1</v>
      </c>
      <c r="D182" s="10">
        <v>9900070510</v>
      </c>
      <c r="E182" s="11">
        <v>100</v>
      </c>
      <c r="F182" s="13">
        <f>F183</f>
        <v>1297.25</v>
      </c>
      <c r="G182" s="13">
        <f t="shared" ref="G182:H182" si="104">G183</f>
        <v>0</v>
      </c>
      <c r="H182" s="13">
        <f t="shared" si="104"/>
        <v>0</v>
      </c>
      <c r="I182" s="5"/>
    </row>
    <row r="183" spans="1:13" ht="24" customHeight="1">
      <c r="A183" s="28" t="s">
        <v>12</v>
      </c>
      <c r="B183" s="29">
        <v>8</v>
      </c>
      <c r="C183" s="29">
        <v>1</v>
      </c>
      <c r="D183" s="10">
        <v>9900070510</v>
      </c>
      <c r="E183" s="11">
        <v>110</v>
      </c>
      <c r="F183" s="13">
        <v>1297.25</v>
      </c>
      <c r="G183" s="13">
        <v>0</v>
      </c>
      <c r="H183" s="13">
        <v>0</v>
      </c>
      <c r="I183" s="5"/>
    </row>
    <row r="184" spans="1:13" ht="83.25" hidden="1" customHeight="1">
      <c r="A184" s="28" t="s">
        <v>95</v>
      </c>
      <c r="B184" s="29">
        <v>8</v>
      </c>
      <c r="C184" s="29">
        <v>1</v>
      </c>
      <c r="D184" s="10">
        <v>9900070516</v>
      </c>
      <c r="E184" s="11"/>
      <c r="F184" s="13">
        <v>0</v>
      </c>
      <c r="G184" s="13">
        <v>0</v>
      </c>
      <c r="H184" s="13">
        <v>0</v>
      </c>
      <c r="I184" s="5"/>
    </row>
    <row r="185" spans="1:13" ht="39.75" hidden="1" customHeight="1">
      <c r="A185" s="28" t="s">
        <v>6</v>
      </c>
      <c r="B185" s="29">
        <v>8</v>
      </c>
      <c r="C185" s="29">
        <v>1</v>
      </c>
      <c r="D185" s="10">
        <v>9900070516</v>
      </c>
      <c r="E185" s="11">
        <v>200</v>
      </c>
      <c r="F185" s="13">
        <v>0</v>
      </c>
      <c r="G185" s="13">
        <v>0</v>
      </c>
      <c r="H185" s="13">
        <v>0</v>
      </c>
      <c r="I185" s="5"/>
    </row>
    <row r="186" spans="1:13" ht="37.5" hidden="1" customHeight="1">
      <c r="A186" s="28" t="s">
        <v>5</v>
      </c>
      <c r="B186" s="29">
        <v>8</v>
      </c>
      <c r="C186" s="29">
        <v>1</v>
      </c>
      <c r="D186" s="10">
        <v>9900070516</v>
      </c>
      <c r="E186" s="11">
        <v>240</v>
      </c>
      <c r="F186" s="13">
        <v>0</v>
      </c>
      <c r="G186" s="13">
        <v>0</v>
      </c>
      <c r="H186" s="13">
        <v>0</v>
      </c>
      <c r="I186" s="5"/>
    </row>
    <row r="187" spans="1:13" ht="3.75" hidden="1" customHeight="1">
      <c r="A187" s="28" t="s">
        <v>106</v>
      </c>
      <c r="B187" s="29">
        <v>8</v>
      </c>
      <c r="C187" s="29">
        <v>1</v>
      </c>
      <c r="D187" s="10" t="s">
        <v>107</v>
      </c>
      <c r="E187" s="11"/>
      <c r="F187" s="13">
        <f>F188</f>
        <v>0</v>
      </c>
      <c r="G187" s="13">
        <v>0</v>
      </c>
      <c r="H187" s="13">
        <v>0</v>
      </c>
      <c r="I187" s="5"/>
    </row>
    <row r="188" spans="1:13" ht="1.5" hidden="1" customHeight="1">
      <c r="A188" s="28" t="s">
        <v>6</v>
      </c>
      <c r="B188" s="29">
        <v>8</v>
      </c>
      <c r="C188" s="29">
        <v>1</v>
      </c>
      <c r="D188" s="10" t="s">
        <v>107</v>
      </c>
      <c r="E188" s="11">
        <v>200</v>
      </c>
      <c r="F188" s="13">
        <f>F189</f>
        <v>0</v>
      </c>
      <c r="G188" s="13">
        <v>0</v>
      </c>
      <c r="H188" s="13">
        <v>0</v>
      </c>
      <c r="I188" s="5"/>
    </row>
    <row r="189" spans="1:13" ht="37.5" hidden="1" customHeight="1">
      <c r="A189" s="28" t="s">
        <v>5</v>
      </c>
      <c r="B189" s="29">
        <v>8</v>
      </c>
      <c r="C189" s="29">
        <v>1</v>
      </c>
      <c r="D189" s="10" t="s">
        <v>107</v>
      </c>
      <c r="E189" s="11">
        <v>240</v>
      </c>
      <c r="F189" s="13">
        <v>0</v>
      </c>
      <c r="G189" s="13">
        <v>0</v>
      </c>
      <c r="H189" s="13">
        <v>0</v>
      </c>
      <c r="I189" s="5"/>
    </row>
    <row r="190" spans="1:13" ht="14.25" customHeight="1">
      <c r="A190" s="23" t="s">
        <v>11</v>
      </c>
      <c r="B190" s="24">
        <v>10</v>
      </c>
      <c r="C190" s="24">
        <v>0</v>
      </c>
      <c r="D190" s="25">
        <v>0</v>
      </c>
      <c r="E190" s="26">
        <v>0</v>
      </c>
      <c r="F190" s="27">
        <f>F191</f>
        <v>96.02</v>
      </c>
      <c r="G190" s="27">
        <f t="shared" ref="G190:H190" si="105">G191</f>
        <v>91.72</v>
      </c>
      <c r="H190" s="27">
        <f t="shared" si="105"/>
        <v>91.72</v>
      </c>
      <c r="I190" s="5"/>
    </row>
    <row r="191" spans="1:13" ht="14.25" customHeight="1">
      <c r="A191" s="28" t="s">
        <v>10</v>
      </c>
      <c r="B191" s="29">
        <v>10</v>
      </c>
      <c r="C191" s="29">
        <v>1</v>
      </c>
      <c r="D191" s="10">
        <v>0</v>
      </c>
      <c r="E191" s="11">
        <v>0</v>
      </c>
      <c r="F191" s="13">
        <f>F192</f>
        <v>96.02</v>
      </c>
      <c r="G191" s="13">
        <f t="shared" ref="G191:H191" si="106">G192</f>
        <v>91.72</v>
      </c>
      <c r="H191" s="13">
        <f t="shared" si="106"/>
        <v>91.72</v>
      </c>
      <c r="I191" s="5"/>
    </row>
    <row r="192" spans="1:13" ht="23.25" customHeight="1">
      <c r="A192" s="28" t="s">
        <v>4</v>
      </c>
      <c r="B192" s="29">
        <v>10</v>
      </c>
      <c r="C192" s="29">
        <v>1</v>
      </c>
      <c r="D192" s="10">
        <v>9900000000</v>
      </c>
      <c r="E192" s="11">
        <v>0</v>
      </c>
      <c r="F192" s="13">
        <f>F193</f>
        <v>96.02</v>
      </c>
      <c r="G192" s="13">
        <f t="shared" ref="G192:H192" si="107">G193</f>
        <v>91.72</v>
      </c>
      <c r="H192" s="13">
        <f t="shared" si="107"/>
        <v>91.72</v>
      </c>
      <c r="I192" s="5"/>
    </row>
    <row r="193" spans="1:9" ht="14.25" customHeight="1">
      <c r="A193" s="28" t="s">
        <v>9</v>
      </c>
      <c r="B193" s="29">
        <v>10</v>
      </c>
      <c r="C193" s="29">
        <v>1</v>
      </c>
      <c r="D193" s="10">
        <v>9900000050</v>
      </c>
      <c r="E193" s="11">
        <v>0</v>
      </c>
      <c r="F193" s="13">
        <f>F194</f>
        <v>96.02</v>
      </c>
      <c r="G193" s="13">
        <f t="shared" ref="G193:H193" si="108">G194</f>
        <v>91.72</v>
      </c>
      <c r="H193" s="13">
        <f t="shared" si="108"/>
        <v>91.72</v>
      </c>
      <c r="I193" s="5"/>
    </row>
    <row r="194" spans="1:9" ht="23.25" customHeight="1">
      <c r="A194" s="28" t="s">
        <v>8</v>
      </c>
      <c r="B194" s="29">
        <v>10</v>
      </c>
      <c r="C194" s="29">
        <v>1</v>
      </c>
      <c r="D194" s="10">
        <v>9900000050</v>
      </c>
      <c r="E194" s="11">
        <v>300</v>
      </c>
      <c r="F194" s="13">
        <f>F195</f>
        <v>96.02</v>
      </c>
      <c r="G194" s="13">
        <f t="shared" ref="G194:H194" si="109">G195</f>
        <v>91.72</v>
      </c>
      <c r="H194" s="13">
        <f t="shared" si="109"/>
        <v>91.72</v>
      </c>
      <c r="I194" s="5"/>
    </row>
    <row r="195" spans="1:9" ht="23.25" customHeight="1">
      <c r="A195" s="28" t="s">
        <v>7</v>
      </c>
      <c r="B195" s="29">
        <v>10</v>
      </c>
      <c r="C195" s="29">
        <v>1</v>
      </c>
      <c r="D195" s="10">
        <v>9900000050</v>
      </c>
      <c r="E195" s="11">
        <v>310</v>
      </c>
      <c r="F195" s="13">
        <v>96.02</v>
      </c>
      <c r="G195" s="13">
        <v>91.72</v>
      </c>
      <c r="H195" s="13">
        <v>91.72</v>
      </c>
      <c r="I195" s="5"/>
    </row>
    <row r="196" spans="1:9" ht="19.5" customHeight="1">
      <c r="A196" s="23" t="s">
        <v>103</v>
      </c>
      <c r="B196" s="29">
        <v>11</v>
      </c>
      <c r="C196" s="29"/>
      <c r="D196" s="10"/>
      <c r="E196" s="11"/>
      <c r="F196" s="13">
        <f>F197</f>
        <v>1.5</v>
      </c>
      <c r="G196" s="13">
        <f t="shared" ref="G196:G198" si="110">G197</f>
        <v>0</v>
      </c>
      <c r="H196" s="13">
        <f t="shared" ref="H196:H198" si="111">H197</f>
        <v>0</v>
      </c>
      <c r="I196" s="5"/>
    </row>
    <row r="197" spans="1:9" ht="24" customHeight="1">
      <c r="A197" s="28" t="s">
        <v>81</v>
      </c>
      <c r="B197" s="29">
        <v>11</v>
      </c>
      <c r="C197" s="29">
        <v>5</v>
      </c>
      <c r="D197" s="10">
        <v>9900000000</v>
      </c>
      <c r="E197" s="11"/>
      <c r="F197" s="13">
        <f>F198</f>
        <v>1.5</v>
      </c>
      <c r="G197" s="13">
        <f t="shared" si="110"/>
        <v>0</v>
      </c>
      <c r="H197" s="13">
        <f t="shared" si="111"/>
        <v>0</v>
      </c>
      <c r="I197" s="5"/>
    </row>
    <row r="198" spans="1:9" ht="53.25" customHeight="1">
      <c r="A198" s="44" t="s">
        <v>104</v>
      </c>
      <c r="B198" s="29">
        <v>11</v>
      </c>
      <c r="C198" s="29">
        <v>5</v>
      </c>
      <c r="D198" s="10">
        <v>9900026590</v>
      </c>
      <c r="E198" s="11"/>
      <c r="F198" s="13">
        <f>F199</f>
        <v>1.5</v>
      </c>
      <c r="G198" s="13">
        <f t="shared" si="110"/>
        <v>0</v>
      </c>
      <c r="H198" s="13">
        <f t="shared" si="111"/>
        <v>0</v>
      </c>
      <c r="I198" s="5"/>
    </row>
    <row r="199" spans="1:9" ht="39.75" customHeight="1">
      <c r="A199" s="28" t="s">
        <v>6</v>
      </c>
      <c r="B199" s="29">
        <v>11</v>
      </c>
      <c r="C199" s="29">
        <v>5</v>
      </c>
      <c r="D199" s="10">
        <v>9900026590</v>
      </c>
      <c r="E199" s="11">
        <v>200</v>
      </c>
      <c r="F199" s="13">
        <f>F200</f>
        <v>1.5</v>
      </c>
      <c r="G199" s="13">
        <f t="shared" ref="G199:H199" si="112">G200</f>
        <v>0</v>
      </c>
      <c r="H199" s="13">
        <f t="shared" si="112"/>
        <v>0</v>
      </c>
      <c r="I199" s="5"/>
    </row>
    <row r="200" spans="1:9" ht="39.75" customHeight="1">
      <c r="A200" s="28" t="s">
        <v>5</v>
      </c>
      <c r="B200" s="29">
        <v>11</v>
      </c>
      <c r="C200" s="29">
        <v>5</v>
      </c>
      <c r="D200" s="10">
        <v>9900026590</v>
      </c>
      <c r="E200" s="11">
        <v>240</v>
      </c>
      <c r="F200" s="13">
        <v>1.5</v>
      </c>
      <c r="G200" s="13">
        <v>0</v>
      </c>
      <c r="H200" s="13">
        <v>0</v>
      </c>
      <c r="I200" s="5"/>
    </row>
    <row r="201" spans="1:9" ht="14.25" customHeight="1">
      <c r="A201" s="23" t="s">
        <v>2</v>
      </c>
      <c r="B201" s="24">
        <v>99</v>
      </c>
      <c r="C201" s="24">
        <v>0</v>
      </c>
      <c r="D201" s="25">
        <v>0</v>
      </c>
      <c r="E201" s="26">
        <v>0</v>
      </c>
      <c r="F201" s="27">
        <v>0</v>
      </c>
      <c r="G201" s="27">
        <f t="shared" ref="G201:H205" si="113">G202</f>
        <v>104.67</v>
      </c>
      <c r="H201" s="27">
        <f t="shared" si="113"/>
        <v>183.51</v>
      </c>
      <c r="I201" s="5"/>
    </row>
    <row r="202" spans="1:9" ht="14.25" customHeight="1">
      <c r="A202" s="28" t="s">
        <v>2</v>
      </c>
      <c r="B202" s="24">
        <v>99</v>
      </c>
      <c r="C202" s="29">
        <v>99</v>
      </c>
      <c r="D202" s="10">
        <v>0</v>
      </c>
      <c r="E202" s="11">
        <v>0</v>
      </c>
      <c r="F202" s="13">
        <v>0</v>
      </c>
      <c r="G202" s="13">
        <f t="shared" si="113"/>
        <v>104.67</v>
      </c>
      <c r="H202" s="13">
        <f t="shared" si="113"/>
        <v>183.51</v>
      </c>
      <c r="I202" s="5"/>
    </row>
    <row r="203" spans="1:9" ht="23.25" customHeight="1">
      <c r="A203" s="28" t="s">
        <v>4</v>
      </c>
      <c r="B203" s="24">
        <v>99</v>
      </c>
      <c r="C203" s="29">
        <v>99</v>
      </c>
      <c r="D203" s="10">
        <v>9900000000</v>
      </c>
      <c r="E203" s="11">
        <v>0</v>
      </c>
      <c r="F203" s="13">
        <v>0</v>
      </c>
      <c r="G203" s="13">
        <f t="shared" si="113"/>
        <v>104.67</v>
      </c>
      <c r="H203" s="13">
        <f t="shared" si="113"/>
        <v>183.51</v>
      </c>
      <c r="I203" s="5"/>
    </row>
    <row r="204" spans="1:9" ht="14.25" customHeight="1">
      <c r="A204" s="28" t="s">
        <v>2</v>
      </c>
      <c r="B204" s="24">
        <v>99</v>
      </c>
      <c r="C204" s="29">
        <v>99</v>
      </c>
      <c r="D204" s="10">
        <v>9900099990</v>
      </c>
      <c r="E204" s="11">
        <v>0</v>
      </c>
      <c r="F204" s="13">
        <v>0</v>
      </c>
      <c r="G204" s="13">
        <f t="shared" si="113"/>
        <v>104.67</v>
      </c>
      <c r="H204" s="13">
        <f t="shared" si="113"/>
        <v>183.51</v>
      </c>
      <c r="I204" s="5"/>
    </row>
    <row r="205" spans="1:9" ht="14.25" customHeight="1">
      <c r="A205" s="28" t="s">
        <v>1</v>
      </c>
      <c r="B205" s="24">
        <v>99</v>
      </c>
      <c r="C205" s="29">
        <v>99</v>
      </c>
      <c r="D205" s="10">
        <v>9900099990</v>
      </c>
      <c r="E205" s="11">
        <v>900</v>
      </c>
      <c r="F205" s="13">
        <v>0</v>
      </c>
      <c r="G205" s="13">
        <f t="shared" si="113"/>
        <v>104.67</v>
      </c>
      <c r="H205" s="13">
        <f t="shared" si="113"/>
        <v>183.51</v>
      </c>
      <c r="I205" s="5"/>
    </row>
    <row r="206" spans="1:9" ht="14.25" customHeight="1" thickBot="1">
      <c r="A206" s="34" t="s">
        <v>0</v>
      </c>
      <c r="B206" s="24">
        <v>99</v>
      </c>
      <c r="C206" s="29">
        <v>99</v>
      </c>
      <c r="D206" s="10">
        <v>9900099990</v>
      </c>
      <c r="E206" s="35">
        <v>990</v>
      </c>
      <c r="F206" s="36">
        <v>0</v>
      </c>
      <c r="G206" s="36">
        <v>104.67</v>
      </c>
      <c r="H206" s="43">
        <v>183.51</v>
      </c>
      <c r="I206" s="5"/>
    </row>
    <row r="209" spans="1:8">
      <c r="A209" s="46" t="s">
        <v>68</v>
      </c>
      <c r="B209" s="46"/>
      <c r="C209" s="46"/>
      <c r="D209" s="46"/>
      <c r="E209" s="46"/>
      <c r="F209" s="46"/>
      <c r="G209" s="46"/>
      <c r="H209" s="46"/>
    </row>
  </sheetData>
  <mergeCells count="5">
    <mergeCell ref="F1:H1"/>
    <mergeCell ref="A209:H209"/>
    <mergeCell ref="A8:H8"/>
    <mergeCell ref="A6:H6"/>
    <mergeCell ref="A2:H5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2022-11-03T05:14:57Z</cp:lastPrinted>
  <dcterms:created xsi:type="dcterms:W3CDTF">2015-12-23T12:41:58Z</dcterms:created>
  <dcterms:modified xsi:type="dcterms:W3CDTF">2022-11-03T05:14:59Z</dcterms:modified>
</cp:coreProperties>
</file>